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7\входящие\1. ДЛЯ ОРГ. ОТДЕЛА\от УПРАВЛЕНИЯ ЖКХ\от Архиповой А.В\МП ЖКХ 19-24\"/>
    </mc:Choice>
  </mc:AlternateContent>
  <xr:revisionPtr revIDLastSave="0" documentId="13_ncr:1_{B6A44AEA-0E77-4801-90A5-BDDC7212CCBB}" xr6:coauthVersionLast="45" xr6:coauthVersionMax="47" xr10:uidLastSave="{00000000-0000-0000-0000-000000000000}"/>
  <bookViews>
    <workbookView xWindow="-108" yWindow="-108" windowWidth="23256" windowHeight="12252" firstSheet="1" activeTab="1" xr2:uid="{00000000-000D-0000-FFFF-FFFF00000000}"/>
  </bookViews>
  <sheets>
    <sheet name="Лист1 (4)" sheetId="6" r:id="rId1"/>
    <sheet name="Лист1 (3)" sheetId="5" r:id="rId2"/>
  </sheets>
  <definedNames>
    <definedName name="_xlnm._FilterDatabase" localSheetId="1" hidden="1">'Лист1 (3)'!$B$1:$B$132</definedName>
    <definedName name="_xlnm.Print_Area" localSheetId="1">'Лист1 (3)'!$A$1:$I$64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5" l="1"/>
  <c r="H9" i="5" s="1"/>
  <c r="I10" i="5"/>
  <c r="I9" i="5" s="1"/>
  <c r="G9" i="5"/>
  <c r="G10" i="5"/>
  <c r="H59" i="5"/>
  <c r="I59" i="5"/>
  <c r="G59" i="5"/>
  <c r="H63" i="5"/>
  <c r="I63" i="5"/>
  <c r="G63" i="5"/>
  <c r="O84" i="5" l="1"/>
  <c r="O106" i="5" l="1"/>
  <c r="C67" i="6"/>
  <c r="C66" i="6"/>
  <c r="K65" i="6"/>
  <c r="K68" i="6" s="1"/>
  <c r="J65" i="6"/>
  <c r="J68" i="6" s="1"/>
  <c r="L64" i="6"/>
  <c r="I64" i="6"/>
  <c r="H64" i="6"/>
  <c r="G64" i="6"/>
  <c r="J63" i="6"/>
  <c r="I63" i="6"/>
  <c r="V12" i="6" s="1"/>
  <c r="C62" i="6"/>
  <c r="C61" i="6"/>
  <c r="J60" i="6"/>
  <c r="F60" i="6"/>
  <c r="L59" i="6"/>
  <c r="K59" i="6"/>
  <c r="H59" i="6"/>
  <c r="G59" i="6"/>
  <c r="C58" i="6"/>
  <c r="C57" i="6"/>
  <c r="C56" i="6"/>
  <c r="M55" i="6"/>
  <c r="M9" i="6" s="1"/>
  <c r="I55" i="6"/>
  <c r="G55" i="6"/>
  <c r="G10" i="6" s="1"/>
  <c r="F55" i="6"/>
  <c r="C53" i="6"/>
  <c r="C52" i="6"/>
  <c r="C51" i="6"/>
  <c r="C50" i="6"/>
  <c r="H49" i="6"/>
  <c r="C49" i="6"/>
  <c r="C48" i="6"/>
  <c r="C47" i="6"/>
  <c r="C46" i="6"/>
  <c r="C45" i="6"/>
  <c r="I44" i="6"/>
  <c r="I43" i="6"/>
  <c r="H43" i="6"/>
  <c r="H44" i="6" s="1"/>
  <c r="C43" i="6"/>
  <c r="C42" i="6"/>
  <c r="C41" i="6"/>
  <c r="C40" i="6"/>
  <c r="L39" i="6"/>
  <c r="K39" i="6"/>
  <c r="C38" i="6"/>
  <c r="C37" i="6"/>
  <c r="C36" i="6"/>
  <c r="C35" i="6"/>
  <c r="K34" i="6"/>
  <c r="H34" i="6"/>
  <c r="G34" i="6"/>
  <c r="F34" i="6"/>
  <c r="C33" i="6"/>
  <c r="C32" i="6"/>
  <c r="C31" i="6"/>
  <c r="C30" i="6"/>
  <c r="L29" i="6"/>
  <c r="K29" i="6"/>
  <c r="J29" i="6"/>
  <c r="I29" i="6"/>
  <c r="V9" i="6" s="1"/>
  <c r="H29" i="6"/>
  <c r="G29" i="6"/>
  <c r="F29" i="6"/>
  <c r="C28" i="6"/>
  <c r="C27" i="6"/>
  <c r="C26" i="6"/>
  <c r="C25" i="6"/>
  <c r="H23" i="6"/>
  <c r="H24" i="6" s="1"/>
  <c r="C22" i="6"/>
  <c r="C21" i="6"/>
  <c r="C20" i="6"/>
  <c r="I19" i="6"/>
  <c r="I18" i="6" s="1"/>
  <c r="L18" i="6"/>
  <c r="K18" i="6"/>
  <c r="K8" i="6" s="1"/>
  <c r="J18" i="6"/>
  <c r="J8" i="6" s="1"/>
  <c r="H18" i="6"/>
  <c r="H19" i="6" s="1"/>
  <c r="C19" i="6" s="1"/>
  <c r="G18" i="6"/>
  <c r="F14" i="6"/>
  <c r="U12" i="6"/>
  <c r="T12" i="6"/>
  <c r="S12" i="6"/>
  <c r="H12" i="6"/>
  <c r="G12" i="6"/>
  <c r="F12" i="6"/>
  <c r="Y11" i="6"/>
  <c r="X11" i="6"/>
  <c r="W11" i="6"/>
  <c r="V11" i="6"/>
  <c r="U11" i="6"/>
  <c r="T11" i="6"/>
  <c r="S11" i="6"/>
  <c r="H11" i="6"/>
  <c r="Y10" i="6"/>
  <c r="X10" i="6"/>
  <c r="W10" i="6"/>
  <c r="V10" i="6"/>
  <c r="U10" i="6"/>
  <c r="T10" i="6"/>
  <c r="S10" i="6"/>
  <c r="L10" i="6"/>
  <c r="K10" i="6"/>
  <c r="J10" i="6"/>
  <c r="I10" i="6"/>
  <c r="H10" i="6"/>
  <c r="I9" i="6"/>
  <c r="S8" i="6"/>
  <c r="M8" i="6"/>
  <c r="F8" i="6"/>
  <c r="T8" i="6" l="1"/>
  <c r="S9" i="6"/>
  <c r="J9" i="6"/>
  <c r="C39" i="6"/>
  <c r="T9" i="6"/>
  <c r="C44" i="6"/>
  <c r="O22" i="6"/>
  <c r="C55" i="6"/>
  <c r="J12" i="6"/>
  <c r="X8" i="6"/>
  <c r="C23" i="6"/>
  <c r="Y8" i="6"/>
  <c r="C64" i="6"/>
  <c r="W8" i="6"/>
  <c r="G9" i="6"/>
  <c r="C34" i="6"/>
  <c r="F10" i="6"/>
  <c r="R11" i="6"/>
  <c r="K60" i="6"/>
  <c r="K63" i="6" s="1"/>
  <c r="W9" i="6"/>
  <c r="U8" i="6"/>
  <c r="R10" i="6"/>
  <c r="O18" i="6"/>
  <c r="I8" i="6"/>
  <c r="C18" i="6"/>
  <c r="V8" i="6"/>
  <c r="C24" i="6"/>
  <c r="U9" i="6"/>
  <c r="H9" i="6"/>
  <c r="L8" i="6"/>
  <c r="W12" i="6"/>
  <c r="C59" i="6"/>
  <c r="G8" i="6"/>
  <c r="F9" i="6"/>
  <c r="C10" i="6"/>
  <c r="C11" i="6"/>
  <c r="L60" i="6"/>
  <c r="L65" i="6"/>
  <c r="C65" i="6" s="1"/>
  <c r="C29" i="6"/>
  <c r="O20" i="6"/>
  <c r="N21" i="6"/>
  <c r="H8" i="6"/>
  <c r="I12" i="6"/>
  <c r="C60" i="6" l="1"/>
  <c r="C9" i="6" s="1"/>
  <c r="X12" i="6"/>
  <c r="K12" i="6"/>
  <c r="L63" i="6"/>
  <c r="C63" i="6" s="1"/>
  <c r="R9" i="6"/>
  <c r="X9" i="6"/>
  <c r="K9" i="6"/>
  <c r="Y9" i="6"/>
  <c r="R8" i="6"/>
  <c r="C8" i="6"/>
  <c r="L9" i="6"/>
  <c r="L68" i="6"/>
  <c r="C68" i="6" s="1"/>
  <c r="R12" i="6" l="1"/>
  <c r="C12" i="6"/>
  <c r="L12" i="6"/>
  <c r="Y1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user295</author>
  </authors>
  <commentList>
    <comment ref="H17" authorId="0" shapeId="0" xr:uid="{A41F53FF-3DAD-4830-895E-65C669DF9267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  <comment ref="I17" authorId="0" shapeId="0" xr:uid="{00000000-0006-0000-0100-000001000000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  <comment ref="H18" authorId="0" shapeId="0" xr:uid="{869A91D1-7D1E-4D5D-A793-5DF885E4313A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  <comment ref="I18" authorId="0" shapeId="0" xr:uid="{00000000-0006-0000-0100-000002000000}">
      <text>
        <r>
          <rPr>
            <b/>
            <sz val="9"/>
            <rFont val="Times New Roman"/>
            <family val="1"/>
            <charset val="204"/>
          </rPr>
          <t>user295:</t>
        </r>
        <r>
          <rPr>
            <sz val="9"/>
            <rFont val="Times New Roman"/>
            <family val="1"/>
            <charset val="204"/>
          </rPr>
          <t xml:space="preserve">
поставить 0</t>
        </r>
      </text>
    </comment>
  </commentList>
</comments>
</file>

<file path=xl/sharedStrings.xml><?xml version="1.0" encoding="utf-8"?>
<sst xmlns="http://schemas.openxmlformats.org/spreadsheetml/2006/main" count="332" uniqueCount="170">
  <si>
    <t xml:space="preserve">Приложение № 2
к муниципальной программе «Формирование современной городской среды на 2018-2024 годы на территории городского округа Среднеуральск»
</t>
  </si>
  <si>
    <t xml:space="preserve">ИЗМЕНЕНИЕ
МЕРОПРИЯТИЙ, ОБЪЕМОВ ФИНАНСИРОВАНИЯ
И ЦЕЛЕВЫХ ПОКАЗАТЕЛЕЙ МУНИЦИПАЛЬНОЙ ПРОГРАММЫ
"НАИМЕНОВАНИЕ МУНИЦИПАЛЬНОЙ ПРОГРАММЫ"
</t>
  </si>
  <si>
    <t>Ресурсное обеспечение реализации муниципальной программы на 2018 - 2024 годы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</si>
  <si>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</si>
  <si>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</si>
  <si>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</si>
  <si>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Номер строки целевых показателей, на достижение которых направлены мероприятия</t>
  </si>
  <si>
    <t>объем финансирования муниципальной программы в действующей редакцииВсего</t>
  </si>
  <si>
    <t>объем финансирования муниципальной программы в действующей редакции</t>
  </si>
  <si>
    <t>изменение объема финансирования муниципальной программы (+/)</t>
  </si>
  <si>
    <t>в том числе: n-й год &lt;*&gt;, тыс. рублей</t>
  </si>
  <si>
    <t>Всего по программе:</t>
  </si>
  <si>
    <t>объем финансирования муниципальной программы в новой редакции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</si>
  <si>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</si>
  <si>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</si>
  <si>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местный бюджет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</si>
  <si>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</si>
  <si>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</si>
  <si>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значения целевого показателя муниципальной программы в n-м году (+/)</t>
  </si>
  <si>
    <t>областной бюджет</t>
  </si>
  <si>
    <t>федеральный бюджет</t>
  </si>
  <si>
    <t>внебюджетные источники</t>
  </si>
  <si>
    <t xml:space="preserve">Мероприятие 1.Разработка проектно-сметной документации и проведение экспертизы о достоверности определения сметной стоимости объекта. </t>
  </si>
  <si>
    <t>1, 2, 3, 4, 5</t>
  </si>
  <si>
    <t>Мероприятие 2. Благоустройство приозерного парка озера Исетское от ул.Уральская до аллеи Дворца культуры в г.Среднеуральске Свердловской области (в том числе проектные работы по наружному освещению, выполнение дренажа и прочие работы)</t>
  </si>
  <si>
    <t>4,5,6</t>
  </si>
  <si>
    <t>3, 4, 5</t>
  </si>
  <si>
    <t>Мероприятие 3.Работы по проектированию "Благоустройство приозерного парка озера Исетского до аллеи Дворца Культуры городского округа Среднеуральск"</t>
  </si>
  <si>
    <t>поправить</t>
  </si>
  <si>
    <t xml:space="preserve">стройконтроль </t>
  </si>
  <si>
    <t>200 твсруб</t>
  </si>
  <si>
    <t>Мероприятие 4. Строительный контроль по объекту "Благоустройство приозерного парка озера Исетского до аллеи Дворца Культуры городского округа Среднеуральск"</t>
  </si>
  <si>
    <t>Мероприятие 5. Строительный контроль по объекту " Благоустройство городского парка в городском округе Среднеуральск</t>
  </si>
  <si>
    <t>Мероприятие 6. Строительный контроль по объекту "Благоустройство дворовой территории квартала в границах улиц Калинина - Куйбышева - Бахтеева - Лермонтова в г. Среднеуралтск Свердловской области" и прочие работы</t>
  </si>
  <si>
    <t>Мероприятие 7.Установка видеонаблюдения по объекту"Благоустройство приозерного парка озера Исетского до аллеи Дворца Культуры городского округа Среднеуральск",  прочие работы</t>
  </si>
  <si>
    <t>Мероприятие 7.Работы по предпроектному исследованию территории городского парка в городском округе Среднеуральск</t>
  </si>
  <si>
    <t>Мероприятие 8. Разработка концептуального проектного предложения архитектурно-ландшафтной организации объекта «Концепция развития территории городского парка в городском округе Среднеуральск»</t>
  </si>
  <si>
    <t>Мероприятие  9. Благоустройство общественной территории городского парка и кинотеатра  «Волна» (включая аллею славы и парк ветеранов за домом ул.Лермонтова, 1)</t>
  </si>
  <si>
    <t>Мероприятие 10. Благоустройство дворовой территории квартала в границах улиц Калинина - Куйбышева - Бахтеева - Лермонтова в г. Среднеуралтск Свердловской области</t>
  </si>
  <si>
    <t>1, 2</t>
  </si>
  <si>
    <t>* - планируемые средства на разработку проектно-сметной документации</t>
  </si>
  <si>
    <t xml:space="preserve">** - планируемые средства из бюджета Свердловской области </t>
  </si>
  <si>
    <t>*** - стоимость мероприятия будет внесена в объем расходов после разработки проектно - сметной документации</t>
  </si>
  <si>
    <t>МКУ «Управление капитального строительства городского округа Среднеуральск»</t>
  </si>
  <si>
    <t>МКУ «Управление жилищно-коммунального хозяйства»</t>
  </si>
  <si>
    <t xml:space="preserve">ДЕТАЛЬНЫЙ ПЛАН-ГРАФИК
РЕАЛИЗАЦИИ МУНИЦИПАЛЬНОЙ ПРОГРАММЫ 
"НАИМЕНОВАНИЕ МУНИЦИПАЛЬНОЙ ПРОГРАММЫ"
</t>
  </si>
  <si>
    <t xml:space="preserve">РЕАЛИЗАЦИИ МУНИЦИПАЛЬНОЙ ПРОГРАММЫ </t>
  </si>
  <si>
    <t>Срок начала реализации</t>
  </si>
  <si>
    <t>Срок окончания реализации</t>
  </si>
  <si>
    <t>Ожидаемый результат реализации мероприятия</t>
  </si>
  <si>
    <t>Объем ресурсного обеспечения, тыс. руб.</t>
  </si>
  <si>
    <t>Всего по муниципальной программе:</t>
  </si>
  <si>
    <t>Наименование мероприятия</t>
  </si>
  <si>
    <t>Ответственный исполнитель</t>
  </si>
  <si>
    <t>№ п/п</t>
  </si>
  <si>
    <t>1.</t>
  </si>
  <si>
    <t>Подпрограмма 1. Развитие и модернизация систем коммунальной инфраструктуры</t>
  </si>
  <si>
    <t>2.</t>
  </si>
  <si>
    <t>Мероприятие 1.27. Реконструкция внутриквартальной распределительной водопроводной сети по ул. Советская, 37а, Уальская 1б  L=30 м Д 110 мм., L=70 м(Д 63 мм)</t>
  </si>
  <si>
    <t>Мероприятие 1.28. Реконструкция источников наружного противопожарного водоснабжения (пожарных гидрантов)</t>
  </si>
  <si>
    <t>Мероприятие 1.29. Реконструкция трубопровода холодного водоснабжения трубой ПЭ 100 Д 110 мм L=900 м от ул. Строителей,6 до ул.Металлистов,92. Замена водопроводных вводов в жилые дома трубой ПЭ 100 Д 25 мм L=1360 м. Монтаж колодцев. Монтаж пожарных гидрантов.</t>
  </si>
  <si>
    <t xml:space="preserve">Мероприятие 2.3. Замена запорной арматуры, устранение протечек в системе водоснабжения, замена фланцевых задвижек на шаровые краны
</t>
  </si>
  <si>
    <t>Обеспечение безопасных и комфортных условий проживания населения за счет развития и модернизации объектов инженерной инфраструктуры городского округа.</t>
  </si>
  <si>
    <t xml:space="preserve">Приложение № 4
к муниципальной программе "Развитие жилищно-коммунального хозяйства и повышение энергетической эффективности городского округа Среднеуральск  на 2019-2024 годы" </t>
  </si>
  <si>
    <t xml:space="preserve">"Развитие жилищно-коммунального хозяйства и повышение энергетической эффективности городского округа Среднеуральск  на 2019-2024 годы"     
</t>
  </si>
  <si>
    <t>Мероприятие 1.1. Реконструкция очистных сооружений города Среднеуральска.</t>
  </si>
  <si>
    <t>Мероприятие 1.2. Мероприятия по реконструкции объектов холодного водоснабжения и водоотведения</t>
  </si>
  <si>
    <t>Мероприятие 1.3. Реконструкция комплекса очистных сооружений, расположенных по адресу: г.Среднеуральск в 200 м западнее д.Коптяки 200 куб.м./сут.</t>
  </si>
  <si>
    <t xml:space="preserve">Мероприятие 1.4.  Замена  самотечного коллектора от ул. Советская,30 до ул. Уральская, 3б,  трубой «Икапласт» Д 160 мм, L=50 м
</t>
  </si>
  <si>
    <t xml:space="preserve">Мероприятие 1.5. Замена участка самотечного коллектора от ул. Калинина, 4а до ул. Уральская, 3г трубой «Икапласт» Д 200 мм, L=87 м.
</t>
  </si>
  <si>
    <t xml:space="preserve">Мероприятие 1.6. Замена участка самотечного канализационного коллектора от КК б/н (ул. Кирова,19) до КК № 393 (ул. Кирова,22), трубой "Икапласт" Д 315 мм., L=150 м.
</t>
  </si>
  <si>
    <t xml:space="preserve">Мероприятие 1.7. Замена напорного канализационного коллектора(2-х трубное исполн.) от КНС № 2 (ул. Набережная) до КНС № 4 (ул. Ленина), трубой ПЭ-100 SDR 17 Д 250 мм (Pn 10) L=750 м.
</t>
  </si>
  <si>
    <t xml:space="preserve">Мероприятие 1.9.  Замена участка самотечного коллектора по ул. Куйбышева,6  трубой «Икапласт» Д 160 мм, L=30 м
</t>
  </si>
  <si>
    <t xml:space="preserve">Мероприятие 1.10. Ремонт участка самотечной канализации по ул. Бахтеева, 18, труба «Икапласт» DN 200 ,L=17 м
</t>
  </si>
  <si>
    <t xml:space="preserve">Мероприятие 1.11. Ремонт участка самотечной канализации по ул. Бахтеева,8- 10, труба «Икапласт» DN 200 ,L=31 м
</t>
  </si>
  <si>
    <t xml:space="preserve">Мероприятие 1.12. Реконструкция самотечного канализационного коллектора по ул. Кирова, 5 до ул. Кирова,7, трубой "Икапласт" Д 315 мм., L=30 м. 
</t>
  </si>
  <si>
    <t xml:space="preserve">Мероприятие 1.13. Реконструкция самотечного канализационного коллектора по ул. Кирова,3 до камеры гашения КНС № 4, трубой "Икапласт" Д 315 мм., L=90 м. 
</t>
  </si>
  <si>
    <t xml:space="preserve">Мероприятие 1.14. Реконструкция самотечного канализационного коллектора по ул. Кирова, 7 до ул.Дзержинского , д.38, трубой "Икапласт" Д 315 мм., L=25 м. 
</t>
  </si>
  <si>
    <t>Мероприятие 1.15. Реконструкция участка водопровода от ул. Кирова,28 (ПГ-76) до ул. Бахтеева, 14 (ПГ-82), трубой ПЭ-100 SDR 17(Pn 10) Д 160 мм. L=520 м.</t>
  </si>
  <si>
    <t xml:space="preserve">Мероприятие 1.16. Ремонт участка трубопровода холодного водоснабжения от пер. Кирова - П- Коммуны(ВК-56) до пер Безымянный (ПГ-89) трубой ПЭ-100 SDR 17 (Pn 10) Д 160 мм. L=540 м
</t>
  </si>
  <si>
    <t>Мероприятие 1.17. Реконструкция трубопровода холодного водоснабжения от ул. Бахтеева, 14 до ул. П-Коммуны, 15, трубой ПЭ-80 Д 160 мм, L=270 м</t>
  </si>
  <si>
    <t>Мероприятие 1.18. Реконструкция трубопровода холодного водоснабжения от ВК № 26 (ул. Куйбышева-ул.Уральская) до ПГ № 10 (ул. Ленина, 19), трубой ПЭ-80 SDR 13.6 (Pn 10) Д 160 мм, L=520 м</t>
  </si>
  <si>
    <t xml:space="preserve">Мероприятие 1.19. Замена трубопровода холодного водоснабжения от ПГ № 10 (ул. Ленина, 19) до ПГ № 14 (ул. Уральская, 26)
</t>
  </si>
  <si>
    <t xml:space="preserve">Мероприятие 1.20. Замена трубопровода холодного водоснабжения от ПГ № 14 (ул. Уральская, 26) до ПГ № 13 (ул. Уральская, 25)
</t>
  </si>
  <si>
    <t xml:space="preserve">Мероприятие 1.21. Замена участка водопровода по ул. Дзержинского от ПГ-37 до ПГ-31, Д 110 мм., L=270 м.
</t>
  </si>
  <si>
    <t>Мероприятие 1.22. Реконструкция участка самотечного канализационного коллектора по ул. Строителей, 2 ул.Строителей, 4, трубой "Икапласт" Д 250 мм., L=35 м.</t>
  </si>
  <si>
    <t xml:space="preserve">Мероприятие 1.23. Реконструкция участка самотечного канализационного коллектора от ул. Металлистов, 36а до ул.Строителей, 2, L=50 м. Труба "Икапласт"Д 160 мм.,  </t>
  </si>
  <si>
    <t xml:space="preserve">Мероприятие 1.24. Реконструкция участка самотечного канализационного коллектора по ул. Дзержинского, 23  L=30 м. Труба "Икапласт"Д 160 мм.,  </t>
  </si>
  <si>
    <t xml:space="preserve">Мероприятие 1.25. Реконструкция теплотрассы по ул. Парижской Коммуны от ВВ 3-31 до ВВ 3-30 
</t>
  </si>
  <si>
    <t xml:space="preserve">Мероприятие 1.26. Реконструкция теплотрассы по ул. Октябрьской от ТК 8-10 до ТК 8-21 
</t>
  </si>
  <si>
    <t xml:space="preserve">Мероприятие 1.30. Реконструкция  теплотрассы по ул. Уральская от ЦТП-2 до ТК 4-4
</t>
  </si>
  <si>
    <t xml:space="preserve">Мероприятие 1.31. Реконструкция теплотрассы по ул.Кирова от ВВ 3-3 до д. 24 по ул. Кирова
</t>
  </si>
  <si>
    <t xml:space="preserve">Мероприятие 1.32. Реконструкция теплотрассы по ул. Бахтеева от ТК 3-21 до ВВ 3-41
</t>
  </si>
  <si>
    <t xml:space="preserve">Мероприятие 1.33. Реконструкция  теплотрассы по ул. П.Коммуны от УТ № 1 до ВВ 3-3
</t>
  </si>
  <si>
    <t xml:space="preserve">Мероприятие 1.34. Реконструкция теплотрассы от УТ 1 до УТ 2 по ул. Уральской 
</t>
  </si>
  <si>
    <t xml:space="preserve">Мероприятие 1.35. Реконструкция теплотрассы от УТ 2 до ЦТП-1 по ул. Уральской 
</t>
  </si>
  <si>
    <t xml:space="preserve">Мероприятие 1.36. Замена теплотрассы по ул.Ленина от ТК 5-7 до ТК 5-14  </t>
  </si>
  <si>
    <t xml:space="preserve">Мероприятие 1.37. Реконструкция теплотрассы по ул. Уральская от ЦТП-2 до ТК 1-10 
</t>
  </si>
  <si>
    <t xml:space="preserve">Мероприятие 1.39. Замена теплотрассы по ул. Лермонтова от ТК 6-8 до ТК 2-18
</t>
  </si>
  <si>
    <t xml:space="preserve">Мероприятие 1.40. Реконструкция  теплотрассы по ул. П.Коммуны от ТК 3-17 до ТК 3-19
</t>
  </si>
  <si>
    <t>Мероприятие 1.41. Замена участка теплотрассы от ул. Гашева, д.6 до ул. Гашева, д.6а</t>
  </si>
  <si>
    <t>Мероприятие 1.42. Подготовка проектно сметной документации по объекту "Реконструкция очистных сооружений города Среднеуральск"</t>
  </si>
  <si>
    <t>Мероприятие 1.43. Охрана территории, товарно-материальных ценностей и помещений объекта  «Очистные сооружения города Среднеуральск»</t>
  </si>
  <si>
    <t>Мероприятие 1.44. Проектные работы по консервации объекта "Очистные сооружения города Среднеуральск"</t>
  </si>
  <si>
    <t>Мероприятие 1.45. Мероприятия по консервации объекта «Очистные сооружения города Среднеуральск»</t>
  </si>
  <si>
    <t>Мероприятие 1.46. Электроснабжение объекта "Очистные сооружения г.Среднеуральск"</t>
  </si>
  <si>
    <t>Мероприятие 1.47. Мероприятия по подключению(технологическому присоединению) газоиспользующего оборудования и объектов капитального строительства к сети газораспределения объекта "Очистные сооружения г.Среднеуральска"</t>
  </si>
  <si>
    <t xml:space="preserve">Мероприятие 1.48. Строительство системы электроснабжения: ЛЭП 6 кВ L =1500 м, 2-х трансформаторных подстанций в южной части городского округа, ЛЭП 0,4 кВ около 4000 м
</t>
  </si>
  <si>
    <t xml:space="preserve">Мероприятие 2.1. Внедрение систем автоматического регулирования потребления электрической энергии (САРЭ) мест общего пользования и наружного освещения. Установка датчиков движения. Применение энергосберегающих ламп, внебюджетные источники 
</t>
  </si>
  <si>
    <t xml:space="preserve">Мероприятие 3.1. Строительство линейного объекта капитального строительства  «Система газоснабжения ТСЖ «Сосновское» ул.Сосновая, Гагарина, Березовая в г. Среднеуральске 
</t>
  </si>
  <si>
    <t>Подпрограмма 3. Перевод индивидуальных  жилых домов с централизованного на газовое отопление.</t>
  </si>
  <si>
    <t>Мероприятие 1.8. Ремонт участка самотечной канализации по ул. Лесная,1 – ул. Бахтеева,23а, труба «Икапласт» DN 200 ,L=85 м</t>
  </si>
  <si>
    <t xml:space="preserve">Мероприятие 1.38. Реконструкция теплотрассы по ул. Куйбышева от ТК 1-10 до ТК2-8 по ул. Калинина </t>
  </si>
  <si>
    <t>Подпрограмма 2. Энергосбережение и повышение энергетической эффективности.</t>
  </si>
  <si>
    <t>Повышение энергетической эффективности. Формирование целостной системы управления процессом энергосбережения и повышения энергетической эффективности экономики городского округа.</t>
  </si>
  <si>
    <t>Мероприятие 2.2. Оснащение коллективными (общедомовыми) приборами коммерческого учета используемых ресурсов, комплексными общедомовыми узлами учета используемых ресурсов и (или) устройствами, обеспечивающими учет используемых ресурсов многоквартирным домам, также контроль и регистрацию их параметров</t>
  </si>
  <si>
    <t>Создание технической возможности газификации индивидуальных жилых домов.</t>
  </si>
  <si>
    <t>3.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</si>
  <si>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</si>
  <si>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</si>
  <si>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</si>
  <si>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</si>
  <si>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</si>
  <si>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</si>
  <si>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</si>
  <si>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</si>
  <si>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</si>
  <si>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</si>
  <si>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</si>
  <si>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</si>
  <si>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</si>
  <si>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</si>
  <si>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</si>
  <si>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</si>
  <si>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</si>
  <si>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</si>
  <si>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</si>
  <si>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</si>
  <si>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</si>
  <si>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</si>
  <si>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</si>
  <si>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</si>
  <si>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</si>
  <si>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2.1.</t>
  </si>
  <si>
    <t>2.2.</t>
  </si>
  <si>
    <t>2.3.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</si>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</sst>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0"/>
    <numFmt numFmtId="166" formatCode="0.000"/>
    <numFmt numFmtId="167" formatCode="#,##0.000"/>
  </numFmts>
  <fonts count="3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2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2"/>
      <color rgb="FFFF0000"/>
      <name val="Liberation Serif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5422223578601"/>
      </bottom>
      <diagonal/>
    </border>
  </borders>
  <cellStyleXfs count="28">
    <xf numFmtId="0" fontId="0" fillId="0" borderId="0"/>
    <xf numFmtId="0" fontId="11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alignment vertical="center"/>
    </xf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1" fillId="4" borderId="28" applyNumberFormat="0" applyAlignment="0" applyProtection="0"/>
    <xf numFmtId="0" fontId="22" fillId="12" borderId="29" applyNumberFormat="0" applyAlignment="0" applyProtection="0"/>
    <xf numFmtId="0" fontId="23" fillId="12" borderId="28" applyNumberFormat="0" applyAlignment="0" applyProtection="0"/>
    <xf numFmtId="0" fontId="24" fillId="0" borderId="26" applyNumberFormat="0" applyFill="0" applyAlignment="0" applyProtection="0"/>
    <xf numFmtId="0" fontId="25" fillId="0" borderId="34" applyNumberFormat="0" applyFill="0" applyAlignment="0" applyProtection="0"/>
    <xf numFmtId="0" fontId="26" fillId="0" borderId="27" applyNumberFormat="0" applyFill="0" applyAlignment="0" applyProtection="0"/>
    <xf numFmtId="0" fontId="26" fillId="0" borderId="0" applyNumberFormat="0" applyFill="0" applyBorder="0" applyAlignment="0" applyProtection="0"/>
    <xf numFmtId="0" fontId="18" fillId="0" borderId="33" applyNumberFormat="0" applyFill="0" applyAlignment="0" applyProtection="0"/>
    <xf numFmtId="0" fontId="19" fillId="13" borderId="31" applyNumberFormat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0" borderId="0" applyNumberFormat="0" applyFill="0" applyBorder="0" applyAlignment="0" applyProtection="0"/>
    <xf numFmtId="0" fontId="16" fillId="5" borderId="32" applyNumberFormat="0" applyFont="0" applyAlignment="0" applyProtection="0"/>
    <xf numFmtId="0" fontId="31" fillId="0" borderId="30" applyNumberFormat="0" applyFill="0" applyAlignment="0" applyProtection="0"/>
    <xf numFmtId="0" fontId="20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1" fillId="0" borderId="0"/>
  </cellStyleXfs>
  <cellXfs count="186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2" fontId="2" fillId="0" borderId="5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/>
    <xf numFmtId="2" fontId="2" fillId="0" borderId="0" xfId="0" applyNumberFormat="1" applyFont="1"/>
    <xf numFmtId="2" fontId="2" fillId="0" borderId="8" xfId="0" applyNumberFormat="1" applyFont="1" applyFill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/>
    </xf>
    <xf numFmtId="0" fontId="2" fillId="0" borderId="15" xfId="0" applyFont="1" applyBorder="1" applyAlignment="1">
      <alignment vertical="center" wrapText="1"/>
    </xf>
    <xf numFmtId="2" fontId="2" fillId="0" borderId="0" xfId="0" applyNumberFormat="1" applyFont="1" applyBorder="1"/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right" vertical="center" wrapText="1"/>
    </xf>
    <xf numFmtId="4" fontId="2" fillId="0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165" fontId="2" fillId="0" borderId="0" xfId="0" applyNumberFormat="1" applyFont="1"/>
    <xf numFmtId="0" fontId="2" fillId="0" borderId="0" xfId="0" applyFont="1" applyFill="1" applyBorder="1" applyAlignment="1">
      <alignment horizontal="right" vertical="center" wrapText="1"/>
    </xf>
    <xf numFmtId="2" fontId="8" fillId="2" borderId="0" xfId="0" applyNumberFormat="1" applyFont="1" applyFill="1"/>
    <xf numFmtId="2" fontId="2" fillId="2" borderId="0" xfId="0" applyNumberFormat="1" applyFont="1" applyFill="1"/>
    <xf numFmtId="2" fontId="2" fillId="0" borderId="17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right" vertical="center" wrapText="1"/>
    </xf>
    <xf numFmtId="166" fontId="2" fillId="0" borderId="0" xfId="0" applyNumberFormat="1" applyFont="1"/>
    <xf numFmtId="0" fontId="9" fillId="0" borderId="0" xfId="0" applyFont="1"/>
    <xf numFmtId="0" fontId="2" fillId="0" borderId="0" xfId="0" applyFont="1" applyAlignment="1"/>
    <xf numFmtId="4" fontId="2" fillId="0" borderId="0" xfId="0" applyNumberFormat="1" applyFont="1"/>
    <xf numFmtId="0" fontId="10" fillId="0" borderId="0" xfId="0" applyFont="1"/>
    <xf numFmtId="0" fontId="2" fillId="0" borderId="16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8" xfId="0" applyFont="1" applyBorder="1"/>
    <xf numFmtId="0" fontId="2" fillId="0" borderId="3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2" fontId="2" fillId="3" borderId="5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right" wrapText="1"/>
    </xf>
    <xf numFmtId="2" fontId="5" fillId="0" borderId="8" xfId="0" applyNumberFormat="1" applyFont="1" applyFill="1" applyBorder="1" applyAlignment="1">
      <alignment horizontal="right" vertical="center" wrapText="1"/>
    </xf>
    <xf numFmtId="0" fontId="4" fillId="0" borderId="19" xfId="0" applyFont="1" applyBorder="1" applyAlignment="1">
      <alignment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2" fontId="2" fillId="0" borderId="12" xfId="0" applyNumberFormat="1" applyFont="1" applyFill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66" fontId="2" fillId="0" borderId="11" xfId="0" applyNumberFormat="1" applyFont="1" applyFill="1" applyBorder="1" applyAlignment="1">
      <alignment horizontal="right" vertical="center"/>
    </xf>
    <xf numFmtId="166" fontId="2" fillId="0" borderId="8" xfId="0" applyNumberFormat="1" applyFont="1" applyFill="1" applyBorder="1" applyAlignment="1">
      <alignment horizontal="right"/>
    </xf>
    <xf numFmtId="2" fontId="2" fillId="0" borderId="6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/>
    </xf>
    <xf numFmtId="2" fontId="2" fillId="0" borderId="13" xfId="0" applyNumberFormat="1" applyFont="1" applyFill="1" applyBorder="1" applyAlignment="1">
      <alignment horizontal="right" vertical="center"/>
    </xf>
    <xf numFmtId="2" fontId="2" fillId="0" borderId="13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 wrapText="1"/>
    </xf>
    <xf numFmtId="2" fontId="2" fillId="3" borderId="5" xfId="0" applyNumberFormat="1" applyFont="1" applyFill="1" applyBorder="1" applyAlignment="1">
      <alignment vertical="center" wrapText="1"/>
    </xf>
    <xf numFmtId="2" fontId="4" fillId="3" borderId="8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2" fontId="2" fillId="0" borderId="9" xfId="0" applyNumberFormat="1" applyFont="1" applyFill="1" applyBorder="1" applyAlignment="1">
      <alignment horizontal="right" vertical="center" wrapText="1"/>
    </xf>
    <xf numFmtId="2" fontId="2" fillId="0" borderId="18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wrapText="1"/>
    </xf>
    <xf numFmtId="2" fontId="2" fillId="0" borderId="13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0" fontId="12" fillId="0" borderId="0" xfId="0" applyFont="1"/>
    <xf numFmtId="2" fontId="12" fillId="0" borderId="0" xfId="0" applyNumberFormat="1" applyFont="1"/>
    <xf numFmtId="1" fontId="12" fillId="0" borderId="23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/>
    </xf>
    <xf numFmtId="4" fontId="7" fillId="0" borderId="8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7" fontId="7" fillId="0" borderId="17" xfId="0" applyNumberFormat="1" applyFont="1" applyFill="1" applyBorder="1" applyAlignment="1">
      <alignment horizontal="center" vertical="center"/>
    </xf>
    <xf numFmtId="2" fontId="12" fillId="0" borderId="0" xfId="0" applyNumberFormat="1" applyFont="1" applyFill="1"/>
    <xf numFmtId="0" fontId="12" fillId="0" borderId="0" xfId="0" applyFont="1" applyFill="1"/>
    <xf numFmtId="0" fontId="12" fillId="0" borderId="8" xfId="0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right" vertical="center"/>
    </xf>
    <xf numFmtId="2" fontId="2" fillId="0" borderId="11" xfId="0" applyNumberFormat="1" applyFont="1" applyFill="1" applyBorder="1" applyAlignment="1">
      <alignment horizontal="right" vertical="center"/>
    </xf>
    <xf numFmtId="0" fontId="2" fillId="0" borderId="22" xfId="0" applyFont="1" applyBorder="1" applyAlignment="1">
      <alignment horizontal="center" vertical="center" wrapText="1"/>
    </xf>
    <xf numFmtId="0" fontId="11" fillId="0" borderId="2" xfId="1" applyBorder="1" applyAlignment="1">
      <alignment horizontal="center" vertical="center" wrapText="1"/>
    </xf>
    <xf numFmtId="0" fontId="11" fillId="0" borderId="3" xfId="1" applyBorder="1" applyAlignment="1">
      <alignment horizontal="center" vertical="center" wrapText="1"/>
    </xf>
    <xf numFmtId="0" fontId="11" fillId="0" borderId="21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8" xfId="0" applyFont="1" applyBorder="1" applyAlignment="1">
      <alignment vertical="center" wrapText="1"/>
    </xf>
    <xf numFmtId="2" fontId="2" fillId="0" borderId="12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shrinkToFit="1"/>
    </xf>
    <xf numFmtId="0" fontId="12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shrinkToFit="1"/>
    </xf>
    <xf numFmtId="0" fontId="3" fillId="0" borderId="8" xfId="27" applyFont="1" applyFill="1" applyBorder="1" applyAlignment="1">
      <alignment horizontal="center" vertical="center"/>
    </xf>
    <xf numFmtId="16" fontId="12" fillId="0" borderId="8" xfId="27" applyNumberFormat="1" applyFont="1" applyBorder="1" applyAlignment="1">
      <alignment horizontal="center" vertical="center"/>
    </xf>
    <xf numFmtId="0" fontId="34" fillId="17" borderId="8" xfId="0" applyFont="1" applyFill="1" applyBorder="1" applyAlignment="1">
      <alignment horizontal="left" vertical="top" wrapText="1" shrinkToFit="1"/>
    </xf>
    <xf numFmtId="0" fontId="12" fillId="0" borderId="8" xfId="0" applyFont="1" applyFill="1" applyBorder="1" applyAlignment="1">
      <alignment horizontal="left" vertical="top" wrapText="1"/>
    </xf>
    <xf numFmtId="0" fontId="12" fillId="0" borderId="8" xfId="27" applyFont="1" applyBorder="1" applyAlignment="1">
      <alignment horizontal="center" vertical="center"/>
    </xf>
    <xf numFmtId="16" fontId="12" fillId="0" borderId="8" xfId="27" applyNumberFormat="1" applyFont="1" applyFill="1" applyBorder="1" applyAlignment="1">
      <alignment horizontal="center" vertical="center"/>
    </xf>
    <xf numFmtId="0" fontId="12" fillId="0" borderId="8" xfId="27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left" vertical="top" wrapText="1" shrinkToFit="1"/>
    </xf>
    <xf numFmtId="0" fontId="12" fillId="0" borderId="8" xfId="0" applyFont="1" applyFill="1" applyBorder="1"/>
    <xf numFmtId="0" fontId="12" fillId="0" borderId="8" xfId="0" applyFont="1" applyBorder="1"/>
    <xf numFmtId="0" fontId="3" fillId="0" borderId="8" xfId="0" applyFont="1" applyFill="1" applyBorder="1"/>
    <xf numFmtId="0" fontId="12" fillId="0" borderId="0" xfId="0" applyFont="1" applyAlignment="1"/>
    <xf numFmtId="0" fontId="12" fillId="0" borderId="16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2" fontId="36" fillId="2" borderId="0" xfId="0" applyNumberFormat="1" applyFont="1" applyFill="1"/>
    <xf numFmtId="0" fontId="12" fillId="0" borderId="0" xfId="0" applyFont="1" applyAlignment="1">
      <alignment horizontal="left"/>
    </xf>
    <xf numFmtId="2" fontId="12" fillId="2" borderId="0" xfId="0" applyNumberFormat="1" applyFont="1" applyFill="1"/>
    <xf numFmtId="2" fontId="12" fillId="0" borderId="17" xfId="0" applyNumberFormat="1" applyFont="1" applyFill="1" applyBorder="1" applyAlignment="1">
      <alignment vertical="center" wrapText="1"/>
    </xf>
    <xf numFmtId="0" fontId="33" fillId="0" borderId="8" xfId="0" applyFont="1" applyFill="1" applyBorder="1" applyAlignment="1">
      <alignment horizontal="right" vertical="center" wrapText="1"/>
    </xf>
    <xf numFmtId="2" fontId="7" fillId="0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2" fontId="12" fillId="0" borderId="8" xfId="0" applyNumberFormat="1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166" fontId="12" fillId="0" borderId="0" xfId="0" applyNumberFormat="1" applyFont="1"/>
  </cellXfs>
  <cellStyles count="28">
    <cellStyle name="Акцент1 2" xfId="4" xr:uid="{5B3EA557-C4A0-4D40-9542-B27177F0005B}"/>
    <cellStyle name="Акцент2 2" xfId="5" xr:uid="{933B2C8F-CC88-458E-8DC0-852EE411A4F7}"/>
    <cellStyle name="Акцент3 2" xfId="6" xr:uid="{7892B0E8-BE4F-4606-A904-BDAAC4BABF62}"/>
    <cellStyle name="Акцент4 2" xfId="7" xr:uid="{EB2E0DDA-6CCF-442F-921D-B61B9ADA78F3}"/>
    <cellStyle name="Акцент5 2" xfId="8" xr:uid="{E22492D6-A2FC-4826-BD5C-9A414F40733E}"/>
    <cellStyle name="Акцент6 2" xfId="9" xr:uid="{0EC21E97-99FD-4E5B-BE37-4EE9DAC88969}"/>
    <cellStyle name="Ввод  2" xfId="10" xr:uid="{180E166E-2FE4-4531-BB6F-6549DBFB076F}"/>
    <cellStyle name="Вывод 2" xfId="11" xr:uid="{42F531CA-B2AC-4DD2-B1B3-8799180E1F9E}"/>
    <cellStyle name="Вычисление 2" xfId="12" xr:uid="{42426969-53FB-4AE8-9FB8-567974985617}"/>
    <cellStyle name="Гиперссылка" xfId="1" builtinId="8"/>
    <cellStyle name="Заголовок 1 2" xfId="13" xr:uid="{D841474F-EF40-4871-B99A-6A499B5E57D5}"/>
    <cellStyle name="Заголовок 2 2" xfId="14" xr:uid="{51BE8767-11CD-473F-BF64-312269839095}"/>
    <cellStyle name="Заголовок 3 2" xfId="15" xr:uid="{6AC8244C-AEFC-484B-A80D-66C817A6E311}"/>
    <cellStyle name="Заголовок 4 2" xfId="16" xr:uid="{3227BE2A-0602-4FBA-AE2A-22437B836507}"/>
    <cellStyle name="Итог 2" xfId="17" xr:uid="{7702E1D3-AF60-4524-A7F9-CD997D7B453B}"/>
    <cellStyle name="Контрольная ячейка 2" xfId="18" xr:uid="{D43509D8-9DE3-4699-BEC0-CEA20A7B6884}"/>
    <cellStyle name="Название 2" xfId="19" xr:uid="{6068CBD3-C134-4CFB-9372-8A6D9BE85F3B}"/>
    <cellStyle name="Нейтральный 2" xfId="20" xr:uid="{09FA6A71-767C-4DAD-97EA-83F518B1E50E}"/>
    <cellStyle name="Обычный" xfId="0" builtinId="0"/>
    <cellStyle name="Обычный 2" xfId="3" xr:uid="{697D0FC7-B699-493F-901F-B0F1ED9865DB}"/>
    <cellStyle name="Обычный 3" xfId="27" xr:uid="{849DFA47-039A-4471-A29A-6AE5FDB7CB95}"/>
    <cellStyle name="Плохой 2" xfId="21" xr:uid="{79A50706-52F1-4EE5-81FB-05836EE0BEA2}"/>
    <cellStyle name="Пояснение 2" xfId="22" xr:uid="{6193DF3E-750F-4C47-B808-D561460917FC}"/>
    <cellStyle name="Примечание 2" xfId="23" xr:uid="{94A5BFAF-FB2B-4ABD-8798-7127C729963A}"/>
    <cellStyle name="Связанная ячейка 2" xfId="24" xr:uid="{FFA94464-BBA7-4691-B0FE-85B6A5ED9327}"/>
    <cellStyle name="Текст предупреждения 2" xfId="25" xr:uid="{EEA366FF-ED69-4EF7-9526-228F48D0C028}"/>
    <cellStyle name="Финансовый 2" xfId="2" xr:uid="{00000000-0005-0000-0000-000002000000}"/>
    <cellStyle name="Хороший 2" xfId="26" xr:uid="{DC6DE4E1-E296-4160-9138-FCA5ED839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77"/>
  <sheetViews>
    <sheetView view="pageBreakPreview" topLeftCell="A2" zoomScaleNormal="100" workbookViewId="0">
      <selection activeCell="A3" sqref="A3:N3"/>
    </sheetView>
  </sheetViews>
  <sheetFormatPr defaultColWidth="8.88671875" defaultRowHeight="13.8" x14ac:dyDescent="0.25"/>
  <cols>
    <col min="1" max="1" width="29.44140625" style="1" customWidth="1"/>
    <col min="2" max="2" width="14.6640625" style="1" customWidth="1"/>
    <col min="3" max="5" width="12.33203125" style="1" customWidth="1"/>
    <col min="6" max="6" width="12.5546875" style="1" customWidth="1"/>
    <col min="7" max="7" width="12.88671875" style="1" customWidth="1"/>
    <col min="8" max="8" width="13.44140625" style="1" customWidth="1"/>
    <col min="9" max="9" width="13.88671875" style="1" customWidth="1"/>
    <col min="10" max="10" width="10.88671875" style="1" customWidth="1"/>
    <col min="11" max="11" width="12.88671875" style="1" customWidth="1"/>
    <col min="12" max="12" width="12.6640625" style="1" customWidth="1"/>
    <col min="13" max="13" width="18.88671875" style="1" customWidth="1"/>
    <col min="14" max="14" width="13.44140625" style="1" customWidth="1"/>
    <col min="15" max="15" width="10.5546875" style="1" hidden="1" customWidth="1"/>
    <col min="16" max="18" width="9.5546875" style="1" hidden="1" customWidth="1"/>
    <col min="19" max="19" width="8.88671875" style="1" hidden="1" customWidth="1"/>
    <col min="20" max="20" width="9.5546875" style="1" hidden="1" customWidth="1"/>
    <col min="21" max="24" width="8.88671875" style="1" hidden="1" customWidth="1"/>
    <col min="25" max="25" width="18" style="1" hidden="1" customWidth="1"/>
    <col min="26" max="26" width="18" style="1" customWidth="1"/>
    <col min="27" max="16384" width="8.88671875" style="1"/>
  </cols>
  <sheetData>
    <row r="1" spans="1:36" ht="57" hidden="1" customHeight="1" x14ac:dyDescent="0.25">
      <c r="I1" s="139" t="s">
        <v>0</v>
      </c>
      <c r="J1" s="139"/>
      <c r="K1" s="139"/>
      <c r="L1" s="139"/>
      <c r="M1" s="139"/>
      <c r="N1" s="139"/>
    </row>
    <row r="2" spans="1:36" ht="12" customHeight="1" x14ac:dyDescent="0.25"/>
    <row r="3" spans="1:36" ht="85.5" hidden="1" customHeight="1" x14ac:dyDescent="0.25">
      <c r="A3" s="140" t="s">
        <v>1</v>
      </c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36" ht="15" hidden="1" x14ac:dyDescent="0.25">
      <c r="A4" s="142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36" ht="3" customHeight="1" x14ac:dyDescent="0.25"/>
    <row r="6" spans="1:36" ht="53.25" customHeight="1" x14ac:dyDescent="0.25">
      <c r="A6" s="118" t="s">
        <v>3</v>
      </c>
      <c r="B6" s="118" t="s">
        <v>4</v>
      </c>
      <c r="C6" s="128" t="s">
        <v>5</v>
      </c>
      <c r="D6" s="129"/>
      <c r="E6" s="129"/>
      <c r="F6" s="50"/>
      <c r="G6" s="50"/>
      <c r="H6" s="50"/>
      <c r="I6" s="50"/>
      <c r="J6" s="50"/>
      <c r="K6" s="50"/>
      <c r="L6" s="50"/>
      <c r="M6" s="79"/>
      <c r="N6" s="121" t="s">
        <v>6</v>
      </c>
    </row>
    <row r="7" spans="1:36" ht="154.5" customHeight="1" x14ac:dyDescent="0.25">
      <c r="A7" s="119"/>
      <c r="B7" s="119"/>
      <c r="C7" s="2" t="s">
        <v>7</v>
      </c>
      <c r="D7" s="2" t="s">
        <v>8</v>
      </c>
      <c r="E7" s="2" t="s">
        <v>9</v>
      </c>
      <c r="F7" s="3">
        <v>2018</v>
      </c>
      <c r="G7" s="3">
        <v>2019</v>
      </c>
      <c r="H7" s="3">
        <v>2020</v>
      </c>
      <c r="I7" s="3">
        <v>2021</v>
      </c>
      <c r="J7" s="3">
        <v>2022</v>
      </c>
      <c r="K7" s="3">
        <v>2023</v>
      </c>
      <c r="L7" s="3">
        <v>2024</v>
      </c>
      <c r="M7" s="21" t="s">
        <v>6</v>
      </c>
      <c r="N7" s="121"/>
      <c r="Z7" s="118" t="s">
        <v>3</v>
      </c>
      <c r="AA7" s="118" t="s">
        <v>4</v>
      </c>
      <c r="AB7" s="128"/>
      <c r="AC7" s="129"/>
      <c r="AD7" s="130"/>
      <c r="AE7" s="125" t="s">
        <v>10</v>
      </c>
      <c r="AF7" s="126"/>
      <c r="AG7" s="126"/>
      <c r="AH7" s="126"/>
      <c r="AI7" s="126"/>
      <c r="AJ7" s="127"/>
    </row>
    <row r="8" spans="1:36" ht="45" customHeight="1" x14ac:dyDescent="0.25">
      <c r="A8" s="51" t="s">
        <v>11</v>
      </c>
      <c r="B8" s="52"/>
      <c r="C8" s="53">
        <f>C13+C18+C23+C28+C33+C38+C43+C48+C53+C59+C64</f>
        <v>205180.85699999999</v>
      </c>
      <c r="D8" s="53"/>
      <c r="E8" s="53"/>
      <c r="F8" s="53">
        <f>F13+F18+F23+F28+F33+F38+F43+F48+F53+F59+F64</f>
        <v>4206.6810000000005</v>
      </c>
      <c r="G8" s="53">
        <f>G13+G18+G23+G28+G33+G38+G43+G48+G53+G59+G64</f>
        <v>0</v>
      </c>
      <c r="H8" s="53">
        <f>H13+H18+H23+H28+H33+H38+H43+H48+H53+H59+H64</f>
        <v>22065.905999999999</v>
      </c>
      <c r="I8" s="53">
        <f>I13+I18+I23+I28+I33+I38+I43+I48+I53+I59+I64</f>
        <v>5284.2</v>
      </c>
      <c r="J8" s="53">
        <f>J13+J18+J23+J28+K33+K38+J43+J48+J53+J59+J64</f>
        <v>550</v>
      </c>
      <c r="K8" s="53">
        <f>K13+K18+K23+K28+L33+L38+K43+K48+K53+K59+K64</f>
        <v>53380.584999999999</v>
      </c>
      <c r="L8" s="53">
        <f>L13+L18+L23+L28+M33+M38+L43+L48+L53+L59+L64</f>
        <v>119693.48499999999</v>
      </c>
      <c r="M8" s="80" t="e">
        <f>M13+M18+M23+M28+M33+M43+M48+M53+M59+M64</f>
        <v>#VALUE!</v>
      </c>
      <c r="N8" s="81"/>
      <c r="O8" s="22"/>
      <c r="P8" s="23"/>
      <c r="Q8" s="23"/>
      <c r="R8" s="23">
        <f>C13+C18+C23+C28+C33+C43+C48+C53+C59+C64</f>
        <v>204980.85699999999</v>
      </c>
      <c r="S8" s="23">
        <f>F13+F18+F23+F28+F33+F43+F48+F53+F59+F64</f>
        <v>4206.6810000000005</v>
      </c>
      <c r="T8" s="23">
        <f>G13+G18+G23+G28+G33+G43+G48+G53+G59+G64</f>
        <v>0</v>
      </c>
      <c r="U8" s="23">
        <f>H13+H18+H23+H28+H33+H43+H48+I53+H59+H64</f>
        <v>22435.905999999999</v>
      </c>
      <c r="V8" s="23" t="e">
        <f>I13+I18+I23+I28+L33+I43+I48+#REF!+I59+I64</f>
        <v>#REF!</v>
      </c>
      <c r="W8" s="23">
        <f>J13+J18+J23+J28+K33+J43+J48+J53+J59+J64</f>
        <v>550</v>
      </c>
      <c r="X8" s="23" t="e">
        <f>K13+K18+K23+K28+#REF!+K43+K48+K53+K59+K64</f>
        <v>#REF!</v>
      </c>
      <c r="Y8" s="23" t="e">
        <f>L13+L18+L23+L28+#REF!+L43+L48+L53+L59+L64</f>
        <v>#REF!</v>
      </c>
      <c r="Z8" s="124"/>
      <c r="AA8" s="124"/>
      <c r="AB8" s="118" t="s">
        <v>8</v>
      </c>
      <c r="AC8" s="118" t="s">
        <v>12</v>
      </c>
      <c r="AD8" s="118" t="s">
        <v>9</v>
      </c>
      <c r="AE8" s="128" t="s">
        <v>13</v>
      </c>
      <c r="AF8" s="129"/>
      <c r="AG8" s="130"/>
      <c r="AH8" s="128" t="s">
        <v>14</v>
      </c>
      <c r="AI8" s="129"/>
      <c r="AJ8" s="130"/>
    </row>
    <row r="9" spans="1:36" ht="165.6" x14ac:dyDescent="0.25">
      <c r="A9" s="6" t="s">
        <v>15</v>
      </c>
      <c r="B9" s="54"/>
      <c r="C9" s="5">
        <f>C14+C19+C24+C29+C34+C39+C44+C49+C55+C60+C65</f>
        <v>35524.794000000002</v>
      </c>
      <c r="D9" s="5"/>
      <c r="E9" s="5"/>
      <c r="F9" s="5">
        <f>F14+F19+F24+F29+F34+F39+F44+F49+F55+F60+F65</f>
        <v>4206.6810000000005</v>
      </c>
      <c r="G9" s="5">
        <f>G14+G19+G24+G29+G34+G39+G44+G49+G55+G60+G65</f>
        <v>0</v>
      </c>
      <c r="H9" s="5">
        <f>H14+H19+H24+H29+H34+H39+H44+H49+H55+H60+H65</f>
        <v>7816.5059999999994</v>
      </c>
      <c r="I9" s="5">
        <f>I14+I19+I24+I29+I34+I39+I44+I49+I55+I60+I65</f>
        <v>5284.2</v>
      </c>
      <c r="J9" s="5">
        <f>J14+J19+J24+J29+K34+J39+J44+J49+J55+J60+J65</f>
        <v>550</v>
      </c>
      <c r="K9" s="5">
        <f>K14+K19+K24+K29+L34+K39+K44+K49+K55+K60+K65</f>
        <v>5498.0585000000001</v>
      </c>
      <c r="L9" s="5">
        <f>L14+L19+L24+L29+M34+L39+L44+L49+L55+L60+L65</f>
        <v>12169.3485</v>
      </c>
      <c r="M9" s="5">
        <f>M14+M19+M24+M29+N34+M39+M44+M49+M55+M60+M65</f>
        <v>0</v>
      </c>
      <c r="N9" s="24"/>
      <c r="O9" s="22"/>
      <c r="P9" s="23"/>
      <c r="R9" s="23">
        <f>C14+C19+C24+C29+C34+C44+C49+C55+C60+C65</f>
        <v>35324.794000000002</v>
      </c>
      <c r="S9" s="23">
        <f t="shared" ref="S9:Y12" si="0">F14+F19+F24+F29+F34+F44+F49+F55+F60+F65</f>
        <v>4206.6810000000005</v>
      </c>
      <c r="T9" s="23">
        <f t="shared" si="0"/>
        <v>0</v>
      </c>
      <c r="U9" s="23">
        <f t="shared" si="0"/>
        <v>7816.5059999999994</v>
      </c>
      <c r="V9" s="23">
        <f t="shared" si="0"/>
        <v>5284.2</v>
      </c>
      <c r="W9" s="23">
        <f>J14+J19+J24+J29+K34+J44+J49+J55+J60+J65</f>
        <v>550</v>
      </c>
      <c r="X9" s="23">
        <f>K14+K19+K24+K29+L34+K44+K49+K55+K60+K65</f>
        <v>5498.0585000000001</v>
      </c>
      <c r="Y9" s="23" t="e">
        <f>L14+L19+L24+L29+#REF!+L44+L49+L55+L60+L65</f>
        <v>#REF!</v>
      </c>
      <c r="Z9" s="119"/>
      <c r="AA9" s="119"/>
      <c r="AB9" s="119"/>
      <c r="AC9" s="119"/>
      <c r="AD9" s="119"/>
      <c r="AE9" s="2" t="s">
        <v>8</v>
      </c>
      <c r="AF9" s="2" t="s">
        <v>12</v>
      </c>
      <c r="AG9" s="2" t="s">
        <v>9</v>
      </c>
      <c r="AH9" s="2" t="s">
        <v>16</v>
      </c>
      <c r="AI9" s="2" t="s">
        <v>17</v>
      </c>
      <c r="AJ9" s="2" t="s">
        <v>18</v>
      </c>
    </row>
    <row r="10" spans="1:36" x14ac:dyDescent="0.25">
      <c r="A10" s="7" t="s">
        <v>19</v>
      </c>
      <c r="B10" s="55"/>
      <c r="C10" s="5">
        <f>C15+C20+C25+C30+C35+C40+C45+C50+C55+C61+C66</f>
        <v>14619.4</v>
      </c>
      <c r="D10" s="5"/>
      <c r="E10" s="5"/>
      <c r="F10" s="5">
        <f>F15+F20+F25+F30+F35+F40+F45+F50+F55+F61+F66</f>
        <v>0</v>
      </c>
      <c r="G10" s="5">
        <f>G15+G20+G25+G30+G35+G40+G45+G50+G55+G61+G66</f>
        <v>0</v>
      </c>
      <c r="H10" s="5">
        <f>H15+H20+H25+H30+H35+H40+H45+H50+H55+H61+H66</f>
        <v>14249.4</v>
      </c>
      <c r="I10" s="5">
        <f>I20</f>
        <v>0</v>
      </c>
      <c r="J10" s="5">
        <f>J15+J20+J25+J30+J35+J40+J45+J50+J55+J61+J66</f>
        <v>0</v>
      </c>
      <c r="K10" s="5">
        <f>K15+K20+K25+K30+K35+K40+K45+K50+K55+K61+K66</f>
        <v>0</v>
      </c>
      <c r="L10" s="5">
        <f>L15+L20+L25+L30+L35+L40+L45+L50+L55+L61+L66</f>
        <v>0</v>
      </c>
      <c r="M10" s="25"/>
      <c r="N10" s="26"/>
      <c r="O10" s="22"/>
      <c r="P10" s="23"/>
      <c r="R10" s="23">
        <f>C15+C20+C25+C30+C35+C45+C50+C56+C61+C66</f>
        <v>14249.4</v>
      </c>
      <c r="S10" s="23">
        <f t="shared" si="0"/>
        <v>0</v>
      </c>
      <c r="T10" s="23">
        <f t="shared" si="0"/>
        <v>0</v>
      </c>
      <c r="U10" s="23">
        <f t="shared" si="0"/>
        <v>14249.4</v>
      </c>
      <c r="V10" s="23">
        <f t="shared" si="0"/>
        <v>0</v>
      </c>
      <c r="W10" s="23">
        <f t="shared" si="0"/>
        <v>0</v>
      </c>
      <c r="X10" s="23">
        <f t="shared" si="0"/>
        <v>0</v>
      </c>
      <c r="Y10" s="23">
        <f t="shared" si="0"/>
        <v>0</v>
      </c>
      <c r="Z10" s="23"/>
      <c r="AA10" s="23"/>
    </row>
    <row r="11" spans="1:36" x14ac:dyDescent="0.25">
      <c r="A11" s="8" t="s">
        <v>20</v>
      </c>
      <c r="B11" s="56"/>
      <c r="C11" s="5">
        <f>C16+C21+C26+C31+C36+C41+C46+C51+C56+C62+C67</f>
        <v>0</v>
      </c>
      <c r="D11" s="5"/>
      <c r="E11" s="5"/>
      <c r="F11" s="5">
        <v>0</v>
      </c>
      <c r="G11" s="5">
        <v>0</v>
      </c>
      <c r="H11" s="5">
        <f>H16+H21+H26+H31+H36+H46+H51+H56+H62+H67</f>
        <v>0</v>
      </c>
      <c r="I11" s="5">
        <v>0</v>
      </c>
      <c r="J11" s="5">
        <v>0</v>
      </c>
      <c r="K11" s="5">
        <v>0</v>
      </c>
      <c r="L11" s="5">
        <v>0</v>
      </c>
      <c r="M11" s="27"/>
      <c r="N11" s="26"/>
      <c r="O11" s="28"/>
      <c r="R11" s="23">
        <f>C16+C21+C26+C31+C36+C46+C51+C57+C62+C67</f>
        <v>0</v>
      </c>
      <c r="S11" s="23">
        <f t="shared" si="0"/>
        <v>0</v>
      </c>
      <c r="T11" s="23">
        <f t="shared" si="0"/>
        <v>0</v>
      </c>
      <c r="U11" s="23">
        <f t="shared" si="0"/>
        <v>0</v>
      </c>
      <c r="V11" s="23">
        <f t="shared" si="0"/>
        <v>0</v>
      </c>
      <c r="W11" s="23">
        <f t="shared" si="0"/>
        <v>0</v>
      </c>
      <c r="X11" s="23">
        <f t="shared" si="0"/>
        <v>0</v>
      </c>
      <c r="Y11" s="23">
        <f t="shared" si="0"/>
        <v>0</v>
      </c>
      <c r="Z11" s="23"/>
    </row>
    <row r="12" spans="1:36" x14ac:dyDescent="0.25">
      <c r="A12" s="4" t="s">
        <v>21</v>
      </c>
      <c r="B12" s="57"/>
      <c r="C12" s="5">
        <f>C17+C22+C27+C32+C37+C42+C47+C52+C57+C63+C68</f>
        <v>155406.663</v>
      </c>
      <c r="D12" s="5"/>
      <c r="E12" s="5"/>
      <c r="F12" s="5">
        <f>F17+F22+F27+F52+F57+F63+F68+F32+F37+F47</f>
        <v>0</v>
      </c>
      <c r="G12" s="5">
        <f>G17+G22+G27+G52+G57+G63+G68+G32+G37+G47</f>
        <v>0</v>
      </c>
      <c r="H12" s="5">
        <f>H17+H22+H27+H32+H37+H47+H52+H57+H63+H68</f>
        <v>0</v>
      </c>
      <c r="I12" s="5">
        <f>I17+I22+I27+I52+I57+I63+I68+I32+I37+I47</f>
        <v>0</v>
      </c>
      <c r="J12" s="5">
        <f>J17+J22+J27+J52+J57+J63+J68+J32+J37+J47</f>
        <v>0</v>
      </c>
      <c r="K12" s="5">
        <f>K17+K22+K27+K52+K57+K63+K68+K32+K37+K47</f>
        <v>47682.5265</v>
      </c>
      <c r="L12" s="5">
        <f>L17+L22+L27+L52+L57+L63+L68+L32+L37+L47</f>
        <v>107724.13649999999</v>
      </c>
      <c r="M12" s="25"/>
      <c r="N12" s="24"/>
      <c r="O12" s="28"/>
      <c r="P12" s="23"/>
      <c r="Q12" s="23"/>
      <c r="R12" s="23">
        <f>C17+C22+C27+C32+C37+C47+C52+C58+C63+C68</f>
        <v>155406.663</v>
      </c>
      <c r="S12" s="23">
        <f t="shared" si="0"/>
        <v>0</v>
      </c>
      <c r="T12" s="23">
        <f t="shared" si="0"/>
        <v>0</v>
      </c>
      <c r="U12" s="23">
        <f t="shared" si="0"/>
        <v>0</v>
      </c>
      <c r="V12" s="23">
        <f t="shared" si="0"/>
        <v>0</v>
      </c>
      <c r="W12" s="23">
        <f t="shared" si="0"/>
        <v>0</v>
      </c>
      <c r="X12" s="23">
        <f t="shared" si="0"/>
        <v>47682.5265</v>
      </c>
      <c r="Y12" s="23">
        <f t="shared" si="0"/>
        <v>107724.13649999999</v>
      </c>
    </row>
    <row r="13" spans="1:36" ht="82.8" x14ac:dyDescent="0.25">
      <c r="A13" s="4" t="s">
        <v>22</v>
      </c>
      <c r="B13" s="57"/>
      <c r="C13" s="5">
        <v>2017.9659999999999</v>
      </c>
      <c r="D13" s="5"/>
      <c r="E13" s="5"/>
      <c r="F13" s="58">
        <v>2017.9659999999999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29"/>
      <c r="N13" s="24" t="s">
        <v>23</v>
      </c>
      <c r="O13" s="28"/>
      <c r="P13" s="23"/>
      <c r="Q13" s="23"/>
      <c r="R13" s="23"/>
    </row>
    <row r="14" spans="1:36" x14ac:dyDescent="0.25">
      <c r="A14" s="9" t="s">
        <v>15</v>
      </c>
      <c r="B14" s="59"/>
      <c r="C14" s="5">
        <v>2017.9659999999999</v>
      </c>
      <c r="D14" s="5"/>
      <c r="E14" s="5"/>
      <c r="F14" s="58">
        <f>F13</f>
        <v>2017.9659999999999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29"/>
      <c r="N14" s="24"/>
      <c r="O14" s="28"/>
      <c r="P14" s="23"/>
      <c r="Q14" s="23"/>
      <c r="R14" s="23"/>
    </row>
    <row r="15" spans="1:36" x14ac:dyDescent="0.25">
      <c r="A15" s="10" t="s">
        <v>19</v>
      </c>
      <c r="B15" s="60"/>
      <c r="C15" s="5">
        <v>0</v>
      </c>
      <c r="D15" s="5"/>
      <c r="E15" s="5"/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29"/>
      <c r="N15" s="24"/>
      <c r="O15" s="28"/>
      <c r="P15" s="23"/>
      <c r="Q15" s="23"/>
      <c r="R15" s="23"/>
    </row>
    <row r="16" spans="1:36" x14ac:dyDescent="0.25">
      <c r="A16" s="8" t="s">
        <v>20</v>
      </c>
      <c r="B16" s="56"/>
      <c r="C16" s="5">
        <v>0</v>
      </c>
      <c r="D16" s="5"/>
      <c r="E16" s="5"/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29"/>
      <c r="N16" s="24"/>
      <c r="O16" s="28"/>
      <c r="P16" s="23"/>
      <c r="Q16" s="23"/>
      <c r="R16" s="23"/>
    </row>
    <row r="17" spans="1:26" x14ac:dyDescent="0.25">
      <c r="A17" s="11" t="s">
        <v>21</v>
      </c>
      <c r="B17" s="56"/>
      <c r="C17" s="5">
        <v>0</v>
      </c>
      <c r="D17" s="61"/>
      <c r="E17" s="61"/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29"/>
      <c r="N17" s="24"/>
      <c r="O17" s="28"/>
      <c r="P17" s="23"/>
      <c r="Q17" s="23"/>
      <c r="R17" s="23"/>
      <c r="Z17" s="23"/>
    </row>
    <row r="18" spans="1:26" ht="138" x14ac:dyDescent="0.25">
      <c r="A18" s="12" t="s">
        <v>24</v>
      </c>
      <c r="B18" s="12"/>
      <c r="C18" s="24">
        <f>F18+H18+I18+J18+K18+L18</f>
        <v>24373.042000000001</v>
      </c>
      <c r="D18" s="24"/>
      <c r="E18" s="24"/>
      <c r="F18" s="24">
        <v>0</v>
      </c>
      <c r="G18" s="24">
        <f t="shared" ref="G18:L18" si="1">G19+G22</f>
        <v>0</v>
      </c>
      <c r="H18" s="63">
        <f>18275.17+1827.472</f>
        <v>20102.642</v>
      </c>
      <c r="I18" s="24">
        <f>I19+I20</f>
        <v>4270.3999999999996</v>
      </c>
      <c r="J18" s="24">
        <f t="shared" si="1"/>
        <v>0</v>
      </c>
      <c r="K18" s="24">
        <f t="shared" si="1"/>
        <v>0</v>
      </c>
      <c r="L18" s="24">
        <f t="shared" si="1"/>
        <v>0</v>
      </c>
      <c r="M18" s="30" t="s">
        <v>25</v>
      </c>
      <c r="N18" s="31" t="s">
        <v>26</v>
      </c>
      <c r="O18" s="23">
        <f>I18-32228.98</f>
        <v>-27958.58</v>
      </c>
      <c r="P18" s="23"/>
      <c r="Q18" s="23"/>
    </row>
    <row r="19" spans="1:26" x14ac:dyDescent="0.25">
      <c r="A19" s="12" t="s">
        <v>15</v>
      </c>
      <c r="B19" s="12"/>
      <c r="C19" s="24">
        <f>F19+H19+I19+J19+K19+L19</f>
        <v>10123.642</v>
      </c>
      <c r="D19" s="24"/>
      <c r="E19" s="24"/>
      <c r="F19" s="24">
        <v>0</v>
      </c>
      <c r="G19" s="24">
        <v>0</v>
      </c>
      <c r="H19" s="24">
        <f>H18-H20</f>
        <v>5853.2420000000002</v>
      </c>
      <c r="I19" s="24">
        <f>3038+1232.4</f>
        <v>4270.3999999999996</v>
      </c>
      <c r="J19" s="24">
        <v>0</v>
      </c>
      <c r="K19" s="24">
        <v>0</v>
      </c>
      <c r="L19" s="24">
        <v>0</v>
      </c>
      <c r="M19" s="32"/>
      <c r="N19" s="33"/>
      <c r="P19" s="23"/>
      <c r="R19" s="23"/>
      <c r="T19" s="23"/>
      <c r="V19" s="23"/>
    </row>
    <row r="20" spans="1:26" x14ac:dyDescent="0.25">
      <c r="A20" s="13" t="s">
        <v>19</v>
      </c>
      <c r="B20" s="13"/>
      <c r="C20" s="24">
        <f>F20+H20+I20+J20+K20+L20</f>
        <v>14249.4</v>
      </c>
      <c r="D20" s="24"/>
      <c r="E20" s="24"/>
      <c r="F20" s="31">
        <v>0</v>
      </c>
      <c r="G20" s="24">
        <v>0</v>
      </c>
      <c r="H20" s="24">
        <v>14249.4</v>
      </c>
      <c r="I20" s="24">
        <v>0</v>
      </c>
      <c r="J20" s="24">
        <v>0</v>
      </c>
      <c r="K20" s="24">
        <v>0</v>
      </c>
      <c r="L20" s="24">
        <v>0</v>
      </c>
      <c r="M20" s="32"/>
      <c r="N20" s="34">
        <v>61612.22</v>
      </c>
      <c r="O20" s="35">
        <f>N20-H18-I20</f>
        <v>41509.578000000001</v>
      </c>
      <c r="P20" s="23"/>
      <c r="R20" s="23"/>
      <c r="S20" s="23"/>
      <c r="T20" s="23"/>
      <c r="V20" s="23"/>
    </row>
    <row r="21" spans="1:26" x14ac:dyDescent="0.25">
      <c r="A21" s="14" t="s">
        <v>20</v>
      </c>
      <c r="B21" s="14"/>
      <c r="C21" s="24">
        <f>F21+H21+I21+J21+K21+L21</f>
        <v>0</v>
      </c>
      <c r="D21" s="24"/>
      <c r="E21" s="24"/>
      <c r="F21" s="31">
        <v>0</v>
      </c>
      <c r="G21" s="31">
        <v>0</v>
      </c>
      <c r="H21" s="64">
        <v>0</v>
      </c>
      <c r="I21" s="82"/>
      <c r="J21" s="64">
        <v>0</v>
      </c>
      <c r="K21" s="64">
        <v>0</v>
      </c>
      <c r="L21" s="64">
        <v>0</v>
      </c>
      <c r="M21" s="32"/>
      <c r="N21" s="31">
        <f>N20-I20-H19-H20</f>
        <v>41509.578000000001</v>
      </c>
      <c r="P21" s="23"/>
      <c r="R21" s="23"/>
      <c r="T21" s="23"/>
    </row>
    <row r="22" spans="1:26" ht="23.25" customHeight="1" x14ac:dyDescent="0.25">
      <c r="A22" s="14" t="s">
        <v>21</v>
      </c>
      <c r="B22" s="14"/>
      <c r="C22" s="24">
        <f>F22+H22+I22+J22+K22+L22</f>
        <v>0</v>
      </c>
      <c r="D22" s="24"/>
      <c r="E22" s="24"/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32"/>
      <c r="N22" s="34"/>
      <c r="O22" s="23">
        <f>I19+45</f>
        <v>4315.3999999999996</v>
      </c>
      <c r="P22" s="23"/>
      <c r="Q22" s="23"/>
      <c r="Z22" s="1">
        <v>120</v>
      </c>
    </row>
    <row r="23" spans="1:26" ht="92.25" customHeight="1" x14ac:dyDescent="0.25">
      <c r="A23" s="15" t="s">
        <v>27</v>
      </c>
      <c r="B23" s="15"/>
      <c r="C23" s="65">
        <f t="shared" ref="C23:C28" si="2">F23+G23+H23+I23+J23+K23+L23</f>
        <v>880.90900000000011</v>
      </c>
      <c r="D23" s="65"/>
      <c r="E23" s="65"/>
      <c r="F23" s="65">
        <v>0</v>
      </c>
      <c r="G23" s="65">
        <v>0</v>
      </c>
      <c r="H23" s="65">
        <f>299.314+292+289.595</f>
        <v>880.90900000000011</v>
      </c>
      <c r="I23" s="65">
        <v>0</v>
      </c>
      <c r="J23" s="65">
        <v>0</v>
      </c>
      <c r="K23" s="65">
        <v>0</v>
      </c>
      <c r="L23" s="24">
        <v>0</v>
      </c>
      <c r="M23" s="36"/>
      <c r="N23" s="31" t="s">
        <v>26</v>
      </c>
      <c r="O23" s="37" t="s">
        <v>28</v>
      </c>
      <c r="P23" s="23"/>
      <c r="Q23" s="23"/>
      <c r="Z23" s="1">
        <v>85</v>
      </c>
    </row>
    <row r="24" spans="1:26" ht="33" customHeight="1" x14ac:dyDescent="0.25">
      <c r="A24" s="12" t="s">
        <v>15</v>
      </c>
      <c r="B24" s="12"/>
      <c r="C24" s="65">
        <f t="shared" si="2"/>
        <v>880.90900000000011</v>
      </c>
      <c r="D24" s="65"/>
      <c r="E24" s="65"/>
      <c r="F24" s="24">
        <v>0</v>
      </c>
      <c r="G24" s="24">
        <v>0</v>
      </c>
      <c r="H24" s="24">
        <f>H23</f>
        <v>880.90900000000011</v>
      </c>
      <c r="I24" s="24">
        <v>0</v>
      </c>
      <c r="J24" s="24">
        <v>0</v>
      </c>
      <c r="K24" s="24">
        <v>0</v>
      </c>
      <c r="L24" s="24">
        <v>0</v>
      </c>
      <c r="M24" s="36"/>
      <c r="N24" s="34"/>
      <c r="O24" s="23" t="s">
        <v>29</v>
      </c>
      <c r="P24" s="38" t="s">
        <v>30</v>
      </c>
      <c r="Q24" s="23"/>
      <c r="Z24" s="1">
        <v>75</v>
      </c>
    </row>
    <row r="25" spans="1:26" ht="33" customHeight="1" x14ac:dyDescent="0.25">
      <c r="A25" s="13" t="s">
        <v>19</v>
      </c>
      <c r="B25" s="13"/>
      <c r="C25" s="65">
        <f t="shared" si="2"/>
        <v>0</v>
      </c>
      <c r="D25" s="65"/>
      <c r="E25" s="65"/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36"/>
      <c r="N25" s="34"/>
      <c r="O25" s="23"/>
      <c r="P25" s="23"/>
      <c r="Q25" s="23"/>
    </row>
    <row r="26" spans="1:26" ht="29.25" customHeight="1" x14ac:dyDescent="0.25">
      <c r="A26" s="14" t="s">
        <v>20</v>
      </c>
      <c r="B26" s="14"/>
      <c r="C26" s="65">
        <f t="shared" si="2"/>
        <v>0</v>
      </c>
      <c r="D26" s="65"/>
      <c r="E26" s="65"/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36"/>
      <c r="N26" s="34"/>
      <c r="O26" s="23"/>
      <c r="P26" s="23"/>
      <c r="Q26" s="23"/>
    </row>
    <row r="27" spans="1:26" ht="27.75" customHeight="1" x14ac:dyDescent="0.25">
      <c r="A27" s="14" t="s">
        <v>21</v>
      </c>
      <c r="B27" s="14"/>
      <c r="C27" s="65">
        <f t="shared" si="2"/>
        <v>0</v>
      </c>
      <c r="D27" s="65"/>
      <c r="E27" s="65"/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36"/>
      <c r="N27" s="34"/>
      <c r="O27" s="23"/>
      <c r="P27" s="23"/>
      <c r="Q27" s="23"/>
    </row>
    <row r="28" spans="1:26" ht="96" customHeight="1" x14ac:dyDescent="0.25">
      <c r="A28" s="14" t="s">
        <v>31</v>
      </c>
      <c r="B28" s="14"/>
      <c r="C28" s="24">
        <f t="shared" si="2"/>
        <v>646</v>
      </c>
      <c r="D28" s="24"/>
      <c r="E28" s="24"/>
      <c r="F28" s="24">
        <v>0</v>
      </c>
      <c r="G28" s="24">
        <v>0</v>
      </c>
      <c r="H28" s="24">
        <v>296</v>
      </c>
      <c r="I28" s="24">
        <v>0</v>
      </c>
      <c r="J28" s="24">
        <v>350</v>
      </c>
      <c r="K28" s="24">
        <v>0</v>
      </c>
      <c r="L28" s="24">
        <v>0</v>
      </c>
      <c r="M28" s="36"/>
      <c r="N28" s="31" t="s">
        <v>26</v>
      </c>
      <c r="O28" s="23"/>
      <c r="P28" s="23"/>
      <c r="Q28" s="23"/>
    </row>
    <row r="29" spans="1:26" ht="23.25" customHeight="1" x14ac:dyDescent="0.25">
      <c r="A29" s="12" t="s">
        <v>15</v>
      </c>
      <c r="B29" s="12"/>
      <c r="C29" s="24">
        <f t="shared" ref="C29:C37" si="3">F29+G29+H29+I29+J29+K29+L29</f>
        <v>646</v>
      </c>
      <c r="D29" s="24"/>
      <c r="E29" s="24"/>
      <c r="F29" s="24">
        <f t="shared" ref="F29:L29" si="4">F28</f>
        <v>0</v>
      </c>
      <c r="G29" s="24">
        <f t="shared" si="4"/>
        <v>0</v>
      </c>
      <c r="H29" s="24">
        <f t="shared" si="4"/>
        <v>296</v>
      </c>
      <c r="I29" s="24">
        <f t="shared" si="4"/>
        <v>0</v>
      </c>
      <c r="J29" s="24">
        <f t="shared" si="4"/>
        <v>350</v>
      </c>
      <c r="K29" s="24">
        <f t="shared" si="4"/>
        <v>0</v>
      </c>
      <c r="L29" s="24">
        <f t="shared" si="4"/>
        <v>0</v>
      </c>
      <c r="M29" s="36"/>
      <c r="N29" s="34"/>
      <c r="O29" s="23"/>
      <c r="P29" s="23"/>
      <c r="Q29" s="23"/>
    </row>
    <row r="30" spans="1:26" ht="19.5" customHeight="1" x14ac:dyDescent="0.25">
      <c r="A30" s="13" t="s">
        <v>19</v>
      </c>
      <c r="B30" s="13"/>
      <c r="C30" s="24">
        <f t="shared" si="3"/>
        <v>0</v>
      </c>
      <c r="D30" s="24"/>
      <c r="E30" s="24"/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36"/>
      <c r="N30" s="34"/>
      <c r="O30" s="23"/>
      <c r="P30" s="23"/>
      <c r="Q30" s="23"/>
    </row>
    <row r="31" spans="1:26" ht="22.5" customHeight="1" x14ac:dyDescent="0.25">
      <c r="A31" s="14" t="s">
        <v>20</v>
      </c>
      <c r="B31" s="14"/>
      <c r="C31" s="24">
        <f t="shared" si="3"/>
        <v>0</v>
      </c>
      <c r="D31" s="24"/>
      <c r="E31" s="24"/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39">
        <v>0</v>
      </c>
      <c r="N31" s="34"/>
      <c r="O31" s="23"/>
      <c r="P31" s="23"/>
      <c r="Q31" s="23"/>
    </row>
    <row r="32" spans="1:26" ht="21.75" customHeight="1" x14ac:dyDescent="0.25">
      <c r="A32" s="14" t="s">
        <v>21</v>
      </c>
      <c r="B32" s="14"/>
      <c r="C32" s="24">
        <f t="shared" si="3"/>
        <v>0</v>
      </c>
      <c r="D32" s="24"/>
      <c r="E32" s="24"/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39">
        <v>0</v>
      </c>
      <c r="N32" s="34"/>
      <c r="O32" s="23"/>
      <c r="P32" s="23"/>
      <c r="Q32" s="23"/>
    </row>
    <row r="33" spans="1:17" ht="82.5" customHeight="1" x14ac:dyDescent="0.25">
      <c r="A33" s="14" t="s">
        <v>32</v>
      </c>
      <c r="B33" s="14"/>
      <c r="C33" s="24">
        <f t="shared" si="3"/>
        <v>400</v>
      </c>
      <c r="D33" s="24"/>
      <c r="E33" s="24"/>
      <c r="F33" s="24">
        <v>0</v>
      </c>
      <c r="G33" s="24">
        <v>0</v>
      </c>
      <c r="H33" s="24">
        <v>0</v>
      </c>
      <c r="I33" s="83">
        <v>0</v>
      </c>
      <c r="J33" s="24">
        <v>0</v>
      </c>
      <c r="K33" s="24">
        <v>200</v>
      </c>
      <c r="L33" s="24">
        <v>200</v>
      </c>
      <c r="M33" s="40"/>
      <c r="N33" s="34"/>
      <c r="O33" s="23"/>
      <c r="P33" s="23"/>
      <c r="Q33" s="23"/>
    </row>
    <row r="34" spans="1:17" ht="28.5" customHeight="1" x14ac:dyDescent="0.25">
      <c r="A34" s="12" t="s">
        <v>15</v>
      </c>
      <c r="B34" s="12"/>
      <c r="C34" s="24">
        <f t="shared" si="3"/>
        <v>400</v>
      </c>
      <c r="D34" s="24"/>
      <c r="E34" s="24"/>
      <c r="F34" s="24">
        <f>F33</f>
        <v>0</v>
      </c>
      <c r="G34" s="24">
        <f>G33</f>
        <v>0</v>
      </c>
      <c r="H34" s="24">
        <f>H33</f>
        <v>0</v>
      </c>
      <c r="I34" s="24">
        <v>0</v>
      </c>
      <c r="J34" s="24">
        <v>0</v>
      </c>
      <c r="K34" s="24">
        <f>K33</f>
        <v>200</v>
      </c>
      <c r="L34" s="24">
        <v>200</v>
      </c>
      <c r="M34" s="40"/>
      <c r="N34" s="34"/>
      <c r="O34" s="23"/>
      <c r="P34" s="23"/>
      <c r="Q34" s="23"/>
    </row>
    <row r="35" spans="1:17" ht="36.75" customHeight="1" x14ac:dyDescent="0.25">
      <c r="A35" s="13" t="s">
        <v>19</v>
      </c>
      <c r="B35" s="13"/>
      <c r="C35" s="24">
        <f t="shared" si="3"/>
        <v>0</v>
      </c>
      <c r="D35" s="24"/>
      <c r="E35" s="24"/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40"/>
      <c r="N35" s="34"/>
      <c r="O35" s="23"/>
      <c r="P35" s="23"/>
      <c r="Q35" s="23"/>
    </row>
    <row r="36" spans="1:17" ht="29.25" customHeight="1" x14ac:dyDescent="0.25">
      <c r="A36" s="14" t="s">
        <v>20</v>
      </c>
      <c r="B36" s="14"/>
      <c r="C36" s="24">
        <f t="shared" si="3"/>
        <v>0</v>
      </c>
      <c r="D36" s="24"/>
      <c r="E36" s="24"/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40"/>
      <c r="N36" s="34"/>
      <c r="O36" s="23"/>
      <c r="P36" s="23"/>
      <c r="Q36" s="23"/>
    </row>
    <row r="37" spans="1:17" ht="30" customHeight="1" x14ac:dyDescent="0.25">
      <c r="A37" s="14" t="s">
        <v>21</v>
      </c>
      <c r="B37" s="14"/>
      <c r="C37" s="24">
        <f t="shared" si="3"/>
        <v>0</v>
      </c>
      <c r="D37" s="24"/>
      <c r="E37" s="24"/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40"/>
      <c r="N37" s="34"/>
      <c r="O37" s="23"/>
      <c r="P37" s="23"/>
      <c r="Q37" s="23"/>
    </row>
    <row r="38" spans="1:17" ht="126.75" customHeight="1" x14ac:dyDescent="0.25">
      <c r="A38" s="14" t="s">
        <v>33</v>
      </c>
      <c r="B38" s="14"/>
      <c r="C38" s="24">
        <f>SUM(F38:L38)</f>
        <v>200</v>
      </c>
      <c r="D38" s="24"/>
      <c r="E38" s="24"/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200</v>
      </c>
      <c r="M38" s="40"/>
      <c r="N38" s="31" t="s">
        <v>26</v>
      </c>
      <c r="O38" s="23"/>
      <c r="P38" s="23"/>
      <c r="Q38" s="23"/>
    </row>
    <row r="39" spans="1:17" ht="30" customHeight="1" x14ac:dyDescent="0.25">
      <c r="A39" s="12" t="s">
        <v>15</v>
      </c>
      <c r="B39" s="12"/>
      <c r="C39" s="24">
        <f>SUM(F39:L39)</f>
        <v>200</v>
      </c>
      <c r="D39" s="24"/>
      <c r="E39" s="24"/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f>K38</f>
        <v>0</v>
      </c>
      <c r="L39" s="24">
        <f>L38</f>
        <v>200</v>
      </c>
      <c r="M39" s="40"/>
      <c r="N39" s="34"/>
      <c r="O39" s="23"/>
      <c r="P39" s="23"/>
      <c r="Q39" s="23"/>
    </row>
    <row r="40" spans="1:17" ht="30" customHeight="1" x14ac:dyDescent="0.25">
      <c r="A40" s="13" t="s">
        <v>19</v>
      </c>
      <c r="B40" s="13"/>
      <c r="C40" s="24">
        <f>SUM(F40:L40)</f>
        <v>0</v>
      </c>
      <c r="D40" s="24"/>
      <c r="E40" s="24"/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40"/>
      <c r="N40" s="34"/>
      <c r="O40" s="23"/>
      <c r="P40" s="23"/>
      <c r="Q40" s="23"/>
    </row>
    <row r="41" spans="1:17" ht="30" customHeight="1" x14ac:dyDescent="0.25">
      <c r="A41" s="14" t="s">
        <v>20</v>
      </c>
      <c r="B41" s="14"/>
      <c r="C41" s="24">
        <f>SUM(F41:L41)</f>
        <v>0</v>
      </c>
      <c r="D41" s="24"/>
      <c r="E41" s="24"/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40"/>
      <c r="N41" s="34"/>
      <c r="O41" s="23"/>
      <c r="P41" s="23"/>
      <c r="Q41" s="23"/>
    </row>
    <row r="42" spans="1:17" ht="30" customHeight="1" x14ac:dyDescent="0.25">
      <c r="A42" s="14" t="s">
        <v>21</v>
      </c>
      <c r="B42" s="14"/>
      <c r="C42" s="24">
        <f>SUM(F42:L42)</f>
        <v>0</v>
      </c>
      <c r="D42" s="24"/>
      <c r="E42" s="24"/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40"/>
      <c r="N42" s="34"/>
      <c r="O42" s="23"/>
      <c r="P42" s="23"/>
      <c r="Q42" s="23"/>
    </row>
    <row r="43" spans="1:17" ht="124.5" customHeight="1" x14ac:dyDescent="0.25">
      <c r="A43" s="16" t="s">
        <v>34</v>
      </c>
      <c r="B43" s="16"/>
      <c r="C43" s="24">
        <f t="shared" ref="C43:C48" si="5">F43+G43+H43+I43+J43+K43+L43</f>
        <v>1030.155</v>
      </c>
      <c r="D43" s="24"/>
      <c r="E43" s="24"/>
      <c r="F43" s="24">
        <v>0</v>
      </c>
      <c r="G43" s="24">
        <v>0</v>
      </c>
      <c r="H43" s="24">
        <f>326.355+45+15</f>
        <v>386.35500000000002</v>
      </c>
      <c r="I43" s="24">
        <f>300+298.8+45</f>
        <v>643.79999999999995</v>
      </c>
      <c r="J43" s="24">
        <v>0</v>
      </c>
      <c r="K43" s="24">
        <v>0</v>
      </c>
      <c r="L43" s="24">
        <v>0</v>
      </c>
      <c r="M43" s="36"/>
      <c r="N43" s="31" t="s">
        <v>26</v>
      </c>
      <c r="O43" s="23"/>
      <c r="P43" s="23"/>
      <c r="Q43" s="23"/>
    </row>
    <row r="44" spans="1:17" ht="27.75" customHeight="1" x14ac:dyDescent="0.25">
      <c r="A44" s="12" t="s">
        <v>15</v>
      </c>
      <c r="B44" s="12"/>
      <c r="C44" s="24">
        <f t="shared" si="5"/>
        <v>1030.155</v>
      </c>
      <c r="D44" s="24"/>
      <c r="E44" s="24"/>
      <c r="F44" s="24">
        <v>0</v>
      </c>
      <c r="G44" s="24">
        <v>0</v>
      </c>
      <c r="H44" s="24">
        <f>H43</f>
        <v>386.35500000000002</v>
      </c>
      <c r="I44" s="24">
        <f>I43</f>
        <v>643.79999999999995</v>
      </c>
      <c r="J44" s="24">
        <v>0</v>
      </c>
      <c r="K44" s="24">
        <v>0</v>
      </c>
      <c r="L44" s="24">
        <v>0</v>
      </c>
      <c r="M44" s="36"/>
      <c r="N44" s="34"/>
      <c r="O44" s="23"/>
      <c r="P44" s="23"/>
      <c r="Q44" s="23"/>
    </row>
    <row r="45" spans="1:17" ht="27.75" customHeight="1" x14ac:dyDescent="0.25">
      <c r="A45" s="13" t="s">
        <v>19</v>
      </c>
      <c r="B45" s="13"/>
      <c r="C45" s="24">
        <f t="shared" si="5"/>
        <v>0</v>
      </c>
      <c r="D45" s="24"/>
      <c r="E45" s="24"/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36"/>
      <c r="N45" s="34"/>
      <c r="O45" s="23"/>
      <c r="P45" s="23"/>
      <c r="Q45" s="23"/>
    </row>
    <row r="46" spans="1:17" ht="27.75" customHeight="1" x14ac:dyDescent="0.25">
      <c r="A46" s="14" t="s">
        <v>20</v>
      </c>
      <c r="B46" s="14"/>
      <c r="C46" s="24">
        <f t="shared" si="5"/>
        <v>0</v>
      </c>
      <c r="D46" s="24"/>
      <c r="E46" s="24"/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36"/>
      <c r="N46" s="34"/>
      <c r="O46" s="23"/>
      <c r="P46" s="23"/>
      <c r="Q46" s="23"/>
    </row>
    <row r="47" spans="1:17" ht="27.75" customHeight="1" x14ac:dyDescent="0.25">
      <c r="A47" s="14" t="s">
        <v>21</v>
      </c>
      <c r="B47" s="14"/>
      <c r="C47" s="24">
        <f t="shared" si="5"/>
        <v>0</v>
      </c>
      <c r="D47" s="24"/>
      <c r="E47" s="24"/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36"/>
      <c r="N47" s="34"/>
      <c r="O47" s="23"/>
      <c r="P47" s="23"/>
      <c r="Q47" s="23"/>
    </row>
    <row r="48" spans="1:17" ht="94.5" customHeight="1" x14ac:dyDescent="0.25">
      <c r="A48" s="17" t="s">
        <v>35</v>
      </c>
      <c r="B48" s="17"/>
      <c r="C48" s="24">
        <f t="shared" si="5"/>
        <v>400</v>
      </c>
      <c r="D48" s="24"/>
      <c r="E48" s="24"/>
      <c r="F48" s="24">
        <v>0</v>
      </c>
      <c r="G48" s="24">
        <v>0</v>
      </c>
      <c r="H48" s="24">
        <v>400</v>
      </c>
      <c r="I48" s="24">
        <v>0</v>
      </c>
      <c r="J48" s="24">
        <v>0</v>
      </c>
      <c r="K48" s="24">
        <v>0</v>
      </c>
      <c r="L48" s="24">
        <v>0</v>
      </c>
      <c r="M48" s="36"/>
      <c r="N48" s="31" t="s">
        <v>26</v>
      </c>
      <c r="O48" s="23"/>
      <c r="P48" s="23"/>
      <c r="Q48" s="23"/>
    </row>
    <row r="49" spans="1:26" ht="33" customHeight="1" x14ac:dyDescent="0.25">
      <c r="A49" s="18" t="s">
        <v>15</v>
      </c>
      <c r="B49" s="66"/>
      <c r="C49" s="24">
        <f t="shared" ref="C49:C59" si="6">F49+G49+H49+I49+J49+K49+L49</f>
        <v>400</v>
      </c>
      <c r="D49" s="67"/>
      <c r="E49" s="67"/>
      <c r="F49" s="67">
        <v>0</v>
      </c>
      <c r="G49" s="67">
        <v>0</v>
      </c>
      <c r="H49" s="67">
        <f>H48</f>
        <v>400</v>
      </c>
      <c r="I49" s="67">
        <v>0</v>
      </c>
      <c r="J49" s="67">
        <v>0</v>
      </c>
      <c r="K49" s="67">
        <v>0</v>
      </c>
      <c r="L49" s="67">
        <v>0</v>
      </c>
      <c r="M49" s="36"/>
      <c r="N49" s="34"/>
      <c r="O49" s="23"/>
      <c r="P49" s="23"/>
      <c r="Q49" s="23"/>
    </row>
    <row r="50" spans="1:26" ht="30" customHeight="1" x14ac:dyDescent="0.25">
      <c r="A50" s="13" t="s">
        <v>19</v>
      </c>
      <c r="B50" s="13"/>
      <c r="C50" s="24">
        <f t="shared" si="6"/>
        <v>0</v>
      </c>
      <c r="D50" s="24"/>
      <c r="E50" s="24"/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36"/>
      <c r="N50" s="34"/>
      <c r="O50" s="23"/>
      <c r="P50" s="23"/>
      <c r="Q50" s="23"/>
    </row>
    <row r="51" spans="1:26" ht="33" customHeight="1" x14ac:dyDescent="0.25">
      <c r="A51" s="14" t="s">
        <v>20</v>
      </c>
      <c r="B51" s="14"/>
      <c r="C51" s="24">
        <f t="shared" si="6"/>
        <v>0</v>
      </c>
      <c r="D51" s="24"/>
      <c r="E51" s="24"/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36"/>
      <c r="N51" s="34"/>
      <c r="O51" s="23"/>
      <c r="P51" s="23"/>
      <c r="Q51" s="23"/>
    </row>
    <row r="52" spans="1:26" ht="33.75" customHeight="1" x14ac:dyDescent="0.25">
      <c r="A52" s="19" t="s">
        <v>21</v>
      </c>
      <c r="B52" s="19"/>
      <c r="C52" s="24">
        <f t="shared" si="6"/>
        <v>0</v>
      </c>
      <c r="D52" s="68"/>
      <c r="E52" s="68"/>
      <c r="F52" s="68">
        <v>0</v>
      </c>
      <c r="G52" s="24">
        <v>0</v>
      </c>
      <c r="H52" s="24">
        <v>0</v>
      </c>
      <c r="I52" s="24">
        <v>0</v>
      </c>
      <c r="J52" s="68">
        <v>0</v>
      </c>
      <c r="K52" s="68">
        <v>0</v>
      </c>
      <c r="L52" s="68">
        <v>0</v>
      </c>
      <c r="M52" s="36"/>
      <c r="N52" s="34"/>
      <c r="O52" s="23"/>
      <c r="P52" s="23"/>
      <c r="Q52" s="23"/>
    </row>
    <row r="53" spans="1:26" ht="33.75" customHeight="1" x14ac:dyDescent="0.25">
      <c r="A53" s="132" t="s">
        <v>36</v>
      </c>
      <c r="B53" s="69"/>
      <c r="C53" s="133">
        <f t="shared" si="6"/>
        <v>370</v>
      </c>
      <c r="D53" s="68"/>
      <c r="E53" s="68"/>
      <c r="F53" s="135">
        <v>0</v>
      </c>
      <c r="G53" s="135">
        <v>0</v>
      </c>
      <c r="H53" s="136">
        <v>0</v>
      </c>
      <c r="I53" s="135">
        <v>370</v>
      </c>
      <c r="J53" s="137">
        <v>0</v>
      </c>
      <c r="K53" s="137">
        <v>0</v>
      </c>
      <c r="L53" s="137">
        <v>0</v>
      </c>
      <c r="M53" s="120"/>
      <c r="N53" s="122" t="s">
        <v>26</v>
      </c>
      <c r="O53" s="23"/>
      <c r="P53" s="23"/>
      <c r="Q53" s="23"/>
    </row>
    <row r="54" spans="1:26" ht="108" customHeight="1" x14ac:dyDescent="0.25">
      <c r="A54" s="132"/>
      <c r="B54" s="70"/>
      <c r="C54" s="134"/>
      <c r="D54" s="67"/>
      <c r="E54" s="67"/>
      <c r="F54" s="135"/>
      <c r="G54" s="135"/>
      <c r="H54" s="136"/>
      <c r="I54" s="135"/>
      <c r="J54" s="138"/>
      <c r="K54" s="138"/>
      <c r="L54" s="138"/>
      <c r="M54" s="120"/>
      <c r="N54" s="123"/>
      <c r="O54" s="23"/>
      <c r="P54" s="23"/>
      <c r="Q54" s="23"/>
    </row>
    <row r="55" spans="1:26" ht="33.75" customHeight="1" x14ac:dyDescent="0.25">
      <c r="A55" s="12" t="s">
        <v>15</v>
      </c>
      <c r="B55" s="12"/>
      <c r="C55" s="24">
        <f>F55+G55+H55+I55+J55+K55+L55</f>
        <v>370</v>
      </c>
      <c r="D55" s="24"/>
      <c r="E55" s="24"/>
      <c r="F55" s="24">
        <f>F53</f>
        <v>0</v>
      </c>
      <c r="G55" s="24">
        <f>G53</f>
        <v>0</v>
      </c>
      <c r="H55" s="24">
        <v>0</v>
      </c>
      <c r="I55" s="24">
        <f>I53</f>
        <v>370</v>
      </c>
      <c r="J55" s="24">
        <v>0</v>
      </c>
      <c r="K55" s="24">
        <v>0</v>
      </c>
      <c r="L55" s="24">
        <v>0</v>
      </c>
      <c r="M55" s="39">
        <f>M53</f>
        <v>0</v>
      </c>
      <c r="N55" s="24"/>
      <c r="O55" s="23"/>
      <c r="P55" s="23"/>
      <c r="Q55" s="23"/>
    </row>
    <row r="56" spans="1:26" ht="33.75" customHeight="1" x14ac:dyDescent="0.25">
      <c r="A56" s="13" t="s">
        <v>19</v>
      </c>
      <c r="B56" s="13"/>
      <c r="C56" s="24">
        <f>F56+G56+H56+I56+J56+K56+L56</f>
        <v>0</v>
      </c>
      <c r="D56" s="24"/>
      <c r="E56" s="24"/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39">
        <v>0</v>
      </c>
      <c r="N56" s="24"/>
      <c r="O56" s="23"/>
      <c r="P56" s="23"/>
      <c r="Q56" s="23"/>
    </row>
    <row r="57" spans="1:26" ht="33.75" customHeight="1" x14ac:dyDescent="0.25">
      <c r="A57" s="14" t="s">
        <v>20</v>
      </c>
      <c r="B57" s="19"/>
      <c r="C57" s="68">
        <f t="shared" si="6"/>
        <v>0</v>
      </c>
      <c r="D57" s="68"/>
      <c r="E57" s="68"/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39">
        <v>0</v>
      </c>
      <c r="N57" s="24"/>
      <c r="O57" s="23"/>
      <c r="P57" s="23"/>
      <c r="Q57" s="23"/>
    </row>
    <row r="58" spans="1:26" ht="33.75" customHeight="1" x14ac:dyDescent="0.25">
      <c r="A58" s="14" t="s">
        <v>21</v>
      </c>
      <c r="B58" s="19"/>
      <c r="C58" s="68">
        <f t="shared" si="6"/>
        <v>0</v>
      </c>
      <c r="D58" s="68"/>
      <c r="E58" s="68"/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39">
        <v>0</v>
      </c>
      <c r="N58" s="24"/>
      <c r="O58" s="23"/>
      <c r="P58" s="23"/>
      <c r="Q58" s="23"/>
    </row>
    <row r="59" spans="1:26" ht="82.8" x14ac:dyDescent="0.25">
      <c r="A59" s="6" t="s">
        <v>37</v>
      </c>
      <c r="B59" s="54"/>
      <c r="C59" s="58">
        <f t="shared" si="6"/>
        <v>108149.88500000001</v>
      </c>
      <c r="D59" s="71"/>
      <c r="E59" s="71"/>
      <c r="F59" s="72">
        <v>2188.7150000000001</v>
      </c>
      <c r="G59" s="58">
        <f>G60+G63</f>
        <v>0</v>
      </c>
      <c r="H59" s="58">
        <f>H60+H63</f>
        <v>0</v>
      </c>
      <c r="I59" s="58">
        <v>0</v>
      </c>
      <c r="J59" s="58">
        <v>0</v>
      </c>
      <c r="K59" s="58">
        <f>105961.17/2</f>
        <v>52980.584999999999</v>
      </c>
      <c r="L59" s="58">
        <f>105961.17/2</f>
        <v>52980.584999999999</v>
      </c>
      <c r="M59" s="30" t="s">
        <v>25</v>
      </c>
      <c r="N59" s="31" t="s">
        <v>26</v>
      </c>
      <c r="O59" s="23"/>
    </row>
    <row r="60" spans="1:26" x14ac:dyDescent="0.25">
      <c r="A60" s="9" t="s">
        <v>15</v>
      </c>
      <c r="B60" s="59"/>
      <c r="C60" s="58">
        <f t="shared" ref="C60:C68" si="7">F60+G60+H60+I60+J60+K60+L60</f>
        <v>12784.832</v>
      </c>
      <c r="D60" s="71"/>
      <c r="E60" s="71"/>
      <c r="F60" s="73">
        <f>F59</f>
        <v>2188.7150000000001</v>
      </c>
      <c r="G60" s="58">
        <v>0</v>
      </c>
      <c r="H60" s="74">
        <v>0</v>
      </c>
      <c r="I60" s="74">
        <v>0</v>
      </c>
      <c r="J60" s="74">
        <f>J59*0.3</f>
        <v>0</v>
      </c>
      <c r="K60" s="74">
        <f>K59*0.1</f>
        <v>5298.0585000000001</v>
      </c>
      <c r="L60" s="74">
        <f>L59*0.1</f>
        <v>5298.0585000000001</v>
      </c>
      <c r="M60" s="41"/>
      <c r="N60" s="34"/>
      <c r="O60" s="23"/>
      <c r="P60" s="23"/>
      <c r="Q60" s="23"/>
      <c r="T60" s="23"/>
      <c r="Z60" s="42"/>
    </row>
    <row r="61" spans="1:26" x14ac:dyDescent="0.25">
      <c r="A61" s="7" t="s">
        <v>19</v>
      </c>
      <c r="B61" s="55"/>
      <c r="C61" s="58">
        <f t="shared" si="7"/>
        <v>0</v>
      </c>
      <c r="D61" s="58"/>
      <c r="E61" s="58"/>
      <c r="F61" s="75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30"/>
      <c r="N61" s="34"/>
      <c r="O61" s="23"/>
      <c r="P61" s="23"/>
      <c r="Q61" s="23"/>
      <c r="R61" s="23"/>
      <c r="T61" s="23"/>
    </row>
    <row r="62" spans="1:26" x14ac:dyDescent="0.25">
      <c r="A62" s="8" t="s">
        <v>20</v>
      </c>
      <c r="B62" s="56"/>
      <c r="C62" s="58">
        <f t="shared" si="7"/>
        <v>0</v>
      </c>
      <c r="D62" s="62"/>
      <c r="E62" s="62"/>
      <c r="F62" s="76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41"/>
      <c r="N62" s="34"/>
      <c r="O62" s="23"/>
      <c r="P62" s="23"/>
    </row>
    <row r="63" spans="1:26" x14ac:dyDescent="0.25">
      <c r="A63" s="20" t="s">
        <v>21</v>
      </c>
      <c r="B63" s="78"/>
      <c r="C63" s="58">
        <f t="shared" si="7"/>
        <v>95365.053</v>
      </c>
      <c r="D63" s="58"/>
      <c r="E63" s="58"/>
      <c r="F63" s="75">
        <v>0</v>
      </c>
      <c r="G63" s="74">
        <v>0</v>
      </c>
      <c r="H63" s="74">
        <v>0</v>
      </c>
      <c r="I63" s="74">
        <f>I59-I60</f>
        <v>0</v>
      </c>
      <c r="J63" s="74">
        <f>J59*0.7</f>
        <v>0</v>
      </c>
      <c r="K63" s="74">
        <f>K59-K60</f>
        <v>47682.5265</v>
      </c>
      <c r="L63" s="74">
        <f>L59-L60</f>
        <v>47682.5265</v>
      </c>
      <c r="M63" s="30"/>
      <c r="N63" s="34"/>
      <c r="O63" s="23"/>
      <c r="P63" s="23"/>
    </row>
    <row r="64" spans="1:26" ht="96.6" x14ac:dyDescent="0.25">
      <c r="A64" s="6" t="s">
        <v>38</v>
      </c>
      <c r="B64" s="54"/>
      <c r="C64" s="5">
        <f t="shared" si="7"/>
        <v>66712.899999999994</v>
      </c>
      <c r="D64" s="5"/>
      <c r="E64" s="5"/>
      <c r="F64" s="58">
        <v>0</v>
      </c>
      <c r="G64" s="58">
        <f>G65+G68</f>
        <v>0</v>
      </c>
      <c r="H64" s="58">
        <f>H65+H68</f>
        <v>0</v>
      </c>
      <c r="I64" s="58">
        <f>I65+I68</f>
        <v>0</v>
      </c>
      <c r="J64" s="58">
        <v>0</v>
      </c>
      <c r="K64" s="58">
        <v>0</v>
      </c>
      <c r="L64" s="58">
        <f>66712.9</f>
        <v>66712.899999999994</v>
      </c>
      <c r="M64" s="30" t="s">
        <v>25</v>
      </c>
      <c r="N64" s="34" t="s">
        <v>39</v>
      </c>
    </row>
    <row r="65" spans="1:19" x14ac:dyDescent="0.25">
      <c r="A65" s="9" t="s">
        <v>15</v>
      </c>
      <c r="B65" s="59"/>
      <c r="C65" s="5">
        <f t="shared" si="7"/>
        <v>6671.29</v>
      </c>
      <c r="D65" s="5"/>
      <c r="E65" s="5"/>
      <c r="F65" s="58">
        <v>0</v>
      </c>
      <c r="G65" s="58">
        <v>0</v>
      </c>
      <c r="H65" s="74">
        <v>0</v>
      </c>
      <c r="I65" s="74">
        <v>0</v>
      </c>
      <c r="J65" s="74">
        <f>0.1*J64</f>
        <v>0</v>
      </c>
      <c r="K65" s="74">
        <f>0.1*K64</f>
        <v>0</v>
      </c>
      <c r="L65" s="74">
        <f>0.1*L64</f>
        <v>6671.29</v>
      </c>
      <c r="M65" s="41"/>
      <c r="N65" s="34"/>
      <c r="P65" s="23"/>
      <c r="R65" s="23"/>
    </row>
    <row r="66" spans="1:19" x14ac:dyDescent="0.25">
      <c r="A66" s="10" t="s">
        <v>19</v>
      </c>
      <c r="B66" s="60"/>
      <c r="C66" s="5">
        <f t="shared" si="7"/>
        <v>0</v>
      </c>
      <c r="D66" s="61"/>
      <c r="E66" s="61"/>
      <c r="F66" s="76">
        <v>0</v>
      </c>
      <c r="G66" s="58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41"/>
      <c r="N66" s="34"/>
      <c r="O66" s="23"/>
      <c r="Q66" s="23"/>
      <c r="R66" s="23"/>
    </row>
    <row r="67" spans="1:19" x14ac:dyDescent="0.25">
      <c r="A67" s="8" t="s">
        <v>20</v>
      </c>
      <c r="B67" s="56"/>
      <c r="C67" s="5">
        <f t="shared" si="7"/>
        <v>0</v>
      </c>
      <c r="D67" s="61"/>
      <c r="E67" s="61"/>
      <c r="F67" s="84">
        <v>0</v>
      </c>
      <c r="G67" s="85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47"/>
      <c r="N67" s="26"/>
      <c r="P67" s="23"/>
      <c r="S67" s="23"/>
    </row>
    <row r="68" spans="1:19" x14ac:dyDescent="0.25">
      <c r="A68" s="8" t="s">
        <v>21</v>
      </c>
      <c r="B68" s="56"/>
      <c r="C68" s="5">
        <f t="shared" si="7"/>
        <v>60041.609999999993</v>
      </c>
      <c r="D68" s="61"/>
      <c r="E68" s="61"/>
      <c r="F68" s="87">
        <v>0</v>
      </c>
      <c r="G68" s="88">
        <v>0</v>
      </c>
      <c r="H68" s="89">
        <v>0</v>
      </c>
      <c r="I68" s="89">
        <v>0</v>
      </c>
      <c r="J68" s="89">
        <f>J64-J65</f>
        <v>0</v>
      </c>
      <c r="K68" s="89">
        <f>K64-K65</f>
        <v>0</v>
      </c>
      <c r="L68" s="89">
        <f>L64-L65</f>
        <v>60041.609999999993</v>
      </c>
      <c r="M68" s="48"/>
      <c r="N68" s="26"/>
      <c r="O68" s="23"/>
      <c r="P68" s="23"/>
      <c r="Q68" s="23"/>
    </row>
    <row r="69" spans="1:19" ht="1.5" customHeight="1" x14ac:dyDescent="0.3">
      <c r="A69" s="43"/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44"/>
      <c r="N69" s="49"/>
    </row>
    <row r="70" spans="1:19" ht="17.399999999999999" x14ac:dyDescent="0.3">
      <c r="A70" s="43"/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1:19" hidden="1" x14ac:dyDescent="0.25">
      <c r="A71" s="1" t="s">
        <v>40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9" ht="8.25" hidden="1" customHeight="1" x14ac:dyDescent="0.25"/>
    <row r="73" spans="1:19" hidden="1" x14ac:dyDescent="0.25">
      <c r="A73" s="131" t="s">
        <v>41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</row>
    <row r="74" spans="1:19" ht="8.25" hidden="1" customHeight="1" x14ac:dyDescent="0.25"/>
    <row r="75" spans="1:19" ht="14.25" hidden="1" customHeight="1" x14ac:dyDescent="0.25">
      <c r="A75" s="131" t="s">
        <v>42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</row>
    <row r="76" spans="1:19" x14ac:dyDescent="0.25">
      <c r="C76" s="45"/>
      <c r="D76" s="45"/>
      <c r="E76" s="45"/>
    </row>
    <row r="77" spans="1:19" x14ac:dyDescent="0.25">
      <c r="A77" s="46"/>
      <c r="B77" s="46"/>
      <c r="C77" s="46"/>
      <c r="D77" s="46"/>
      <c r="E77" s="46"/>
    </row>
  </sheetData>
  <mergeCells count="29">
    <mergeCell ref="I1:N1"/>
    <mergeCell ref="A3:N3"/>
    <mergeCell ref="A4:M4"/>
    <mergeCell ref="C6:E6"/>
    <mergeCell ref="AB7:AD7"/>
    <mergeCell ref="AE7:AJ7"/>
    <mergeCell ref="AE8:AG8"/>
    <mergeCell ref="AH8:AJ8"/>
    <mergeCell ref="A73:M73"/>
    <mergeCell ref="A75:M75"/>
    <mergeCell ref="A6:A7"/>
    <mergeCell ref="A53:A54"/>
    <mergeCell ref="B6:B7"/>
    <mergeCell ref="C53:C54"/>
    <mergeCell ref="F53:F54"/>
    <mergeCell ref="G53:G54"/>
    <mergeCell ref="H53:H54"/>
    <mergeCell ref="I53:I54"/>
    <mergeCell ref="J53:J54"/>
    <mergeCell ref="K53:K54"/>
    <mergeCell ref="L53:L54"/>
    <mergeCell ref="AB8:AB9"/>
    <mergeCell ref="AC8:AC9"/>
    <mergeCell ref="AD8:AD9"/>
    <mergeCell ref="M53:M54"/>
    <mergeCell ref="N6:N7"/>
    <mergeCell ref="N53:N54"/>
    <mergeCell ref="Z7:Z9"/>
    <mergeCell ref="AA7:AA9"/>
  </mergeCells>
  <hyperlinks>
    <hyperlink ref="AE7" location="Par194" display="в том числе: n-й год &lt;*&gt;, тыс. рублей" xr:uid="{00000000-0004-0000-0000-000000000000}"/>
  </hyperlinks>
  <printOptions horizontalCentered="1"/>
  <pageMargins left="0.78740157480314998" right="0.78740157480314998" top="0.98425196850393704" bottom="0.78740157480314998" header="0.511811023622047" footer="0.118110236220472"/>
  <pageSetup paperSize="9" scale="41" firstPageNumber="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32"/>
  <sheetViews>
    <sheetView tabSelected="1" view="pageBreakPreview" zoomScaleNormal="100" zoomScaleSheetLayoutView="100" workbookViewId="0">
      <selection activeCell="E6" sqref="E6:E7"/>
    </sheetView>
  </sheetViews>
  <sheetFormatPr defaultColWidth="8.88671875" defaultRowHeight="15" x14ac:dyDescent="0.25"/>
  <cols>
    <col min="1" max="1" width="8.88671875" style="90"/>
    <col min="2" max="2" width="39.109375" style="154" customWidth="1"/>
    <col min="3" max="3" width="22" style="90" customWidth="1"/>
    <col min="4" max="5" width="12.6640625" style="90" customWidth="1"/>
    <col min="6" max="6" width="36.109375" style="90" customWidth="1"/>
    <col min="7" max="7" width="12.33203125" style="90" customWidth="1"/>
    <col min="8" max="8" width="12.5546875" style="90" customWidth="1"/>
    <col min="9" max="9" width="12.88671875" style="90" customWidth="1"/>
    <col min="10" max="10" width="13.44140625" style="90" customWidth="1"/>
    <col min="11" max="11" width="13.88671875" style="90" customWidth="1"/>
    <col min="12" max="13" width="12.88671875" style="90" customWidth="1"/>
    <col min="14" max="14" width="12.6640625" style="90" customWidth="1"/>
    <col min="15" max="15" width="18.88671875" style="90" hidden="1" customWidth="1"/>
    <col min="16" max="16" width="10.5546875" style="90" hidden="1" customWidth="1"/>
    <col min="17" max="19" width="9.5546875" style="90" hidden="1" customWidth="1"/>
    <col min="20" max="20" width="8.88671875" style="90" hidden="1" customWidth="1"/>
    <col min="21" max="21" width="9.5546875" style="90" hidden="1" customWidth="1"/>
    <col min="22" max="25" width="8.88671875" style="90" hidden="1" customWidth="1"/>
    <col min="26" max="26" width="18" style="90" hidden="1" customWidth="1"/>
    <col min="27" max="27" width="18" style="90" customWidth="1"/>
    <col min="28" max="16384" width="8.88671875" style="90"/>
  </cols>
  <sheetData>
    <row r="1" spans="1:21" ht="71.25" customHeight="1" x14ac:dyDescent="0.25">
      <c r="F1" s="153" t="s">
        <v>63</v>
      </c>
      <c r="G1" s="153"/>
      <c r="H1" s="153"/>
      <c r="I1" s="153"/>
      <c r="J1" s="155"/>
    </row>
    <row r="2" spans="1:21" ht="12" customHeight="1" x14ac:dyDescent="0.25"/>
    <row r="3" spans="1:21" ht="15" customHeight="1" x14ac:dyDescent="0.25">
      <c r="A3" s="107"/>
      <c r="B3" s="143" t="s">
        <v>45</v>
      </c>
      <c r="C3" s="143"/>
      <c r="D3" s="143"/>
      <c r="E3" s="143"/>
      <c r="F3" s="143"/>
      <c r="G3" s="143"/>
      <c r="H3" s="143"/>
      <c r="I3" s="143"/>
      <c r="J3" s="97"/>
      <c r="K3" s="97"/>
      <c r="L3" s="97"/>
      <c r="M3" s="97"/>
      <c r="N3" s="97"/>
      <c r="O3" s="97"/>
    </row>
    <row r="4" spans="1:21" x14ac:dyDescent="0.25">
      <c r="A4" s="107"/>
      <c r="B4" s="144" t="s">
        <v>46</v>
      </c>
      <c r="C4" s="144"/>
      <c r="D4" s="144"/>
      <c r="E4" s="144"/>
      <c r="F4" s="144"/>
      <c r="G4" s="144"/>
      <c r="H4" s="144"/>
      <c r="I4" s="144"/>
      <c r="J4" s="98"/>
      <c r="K4" s="98"/>
      <c r="L4" s="98"/>
      <c r="M4" s="98"/>
      <c r="N4" s="98"/>
      <c r="O4" s="98"/>
    </row>
    <row r="5" spans="1:21" ht="33" customHeight="1" x14ac:dyDescent="0.25">
      <c r="A5" s="107"/>
      <c r="B5" s="143" t="s">
        <v>64</v>
      </c>
      <c r="C5" s="143"/>
      <c r="D5" s="143"/>
      <c r="E5" s="143"/>
      <c r="F5" s="143"/>
      <c r="G5" s="143"/>
      <c r="H5" s="143"/>
      <c r="I5" s="143"/>
      <c r="J5" s="156"/>
      <c r="O5" s="156"/>
      <c r="P5" s="156"/>
      <c r="Q5" s="156"/>
      <c r="R5" s="156"/>
      <c r="S5" s="156"/>
      <c r="T5" s="156"/>
      <c r="U5" s="156"/>
    </row>
    <row r="6" spans="1:21" ht="53.25" customHeight="1" x14ac:dyDescent="0.25">
      <c r="A6" s="145" t="s">
        <v>54</v>
      </c>
      <c r="B6" s="152" t="s">
        <v>52</v>
      </c>
      <c r="C6" s="145" t="s">
        <v>53</v>
      </c>
      <c r="D6" s="145" t="s">
        <v>47</v>
      </c>
      <c r="E6" s="145" t="s">
        <v>48</v>
      </c>
      <c r="F6" s="145" t="s">
        <v>49</v>
      </c>
      <c r="G6" s="146" t="s">
        <v>50</v>
      </c>
      <c r="H6" s="147"/>
      <c r="I6" s="148"/>
    </row>
    <row r="7" spans="1:21" ht="67.5" customHeight="1" x14ac:dyDescent="0.25">
      <c r="A7" s="145"/>
      <c r="B7" s="152"/>
      <c r="C7" s="145"/>
      <c r="D7" s="145"/>
      <c r="E7" s="145"/>
      <c r="F7" s="145"/>
      <c r="G7" s="108">
        <v>2022</v>
      </c>
      <c r="H7" s="110">
        <v>2023</v>
      </c>
      <c r="I7" s="110">
        <v>2024</v>
      </c>
    </row>
    <row r="8" spans="1:21" ht="13.5" customHeight="1" x14ac:dyDescent="0.25">
      <c r="A8" s="108">
        <v>1</v>
      </c>
      <c r="B8" s="157">
        <v>2</v>
      </c>
      <c r="C8" s="108">
        <v>3</v>
      </c>
      <c r="D8" s="108">
        <v>4</v>
      </c>
      <c r="E8" s="108">
        <v>5</v>
      </c>
      <c r="F8" s="108">
        <v>6</v>
      </c>
      <c r="G8" s="108">
        <v>7</v>
      </c>
      <c r="H8" s="108">
        <v>8</v>
      </c>
      <c r="I8" s="108">
        <v>9</v>
      </c>
    </row>
    <row r="9" spans="1:21" ht="30" customHeight="1" x14ac:dyDescent="0.25">
      <c r="A9" s="108"/>
      <c r="B9" s="149" t="s">
        <v>51</v>
      </c>
      <c r="C9" s="150"/>
      <c r="D9" s="150"/>
      <c r="E9" s="150"/>
      <c r="F9" s="151"/>
      <c r="G9" s="93">
        <f>G10+G59+G63</f>
        <v>69144.45</v>
      </c>
      <c r="H9" s="93">
        <f t="shared" ref="H9:I9" si="0">H10+H59+H63</f>
        <v>24202.77</v>
      </c>
      <c r="I9" s="93">
        <f t="shared" si="0"/>
        <v>49234.07</v>
      </c>
      <c r="J9" s="91"/>
      <c r="K9" s="91"/>
    </row>
    <row r="10" spans="1:21" s="107" customFormat="1" ht="53.4" customHeight="1" x14ac:dyDescent="0.25">
      <c r="A10" s="158" t="s">
        <v>55</v>
      </c>
      <c r="B10" s="117" t="s">
        <v>56</v>
      </c>
      <c r="C10" s="115"/>
      <c r="D10" s="115"/>
      <c r="E10" s="115"/>
      <c r="F10" s="115"/>
      <c r="G10" s="111">
        <f>SUM(G11:G58)</f>
        <v>68394.45</v>
      </c>
      <c r="H10" s="111">
        <f t="shared" ref="H10:I10" si="1">SUM(H11:H58)</f>
        <v>23602.77</v>
      </c>
      <c r="I10" s="111">
        <f t="shared" si="1"/>
        <v>48634.07</v>
      </c>
      <c r="J10" s="106"/>
      <c r="K10" s="106"/>
    </row>
    <row r="11" spans="1:21" s="107" customFormat="1" ht="101.25" customHeight="1" x14ac:dyDescent="0.25">
      <c r="A11" s="159" t="s">
        <v>118</v>
      </c>
      <c r="B11" s="160" t="s">
        <v>65</v>
      </c>
      <c r="C11" s="161" t="s">
        <v>43</v>
      </c>
      <c r="D11" s="116">
        <v>2019</v>
      </c>
      <c r="E11" s="116">
        <v>2021</v>
      </c>
      <c r="F11" s="161" t="s">
        <v>62</v>
      </c>
      <c r="G11" s="93">
        <v>0</v>
      </c>
      <c r="H11" s="93">
        <v>0</v>
      </c>
      <c r="I11" s="93">
        <v>0</v>
      </c>
      <c r="J11" s="106"/>
      <c r="K11" s="106"/>
    </row>
    <row r="12" spans="1:21" ht="74.25" customHeight="1" x14ac:dyDescent="0.25">
      <c r="A12" s="162" t="s">
        <v>119</v>
      </c>
      <c r="B12" s="160" t="s">
        <v>66</v>
      </c>
      <c r="C12" s="161" t="s">
        <v>43</v>
      </c>
      <c r="D12" s="116">
        <v>2022</v>
      </c>
      <c r="E12" s="116">
        <v>2022</v>
      </c>
      <c r="F12" s="161" t="s">
        <v>62</v>
      </c>
      <c r="G12" s="93">
        <v>22858.82</v>
      </c>
      <c r="H12" s="93">
        <v>0</v>
      </c>
      <c r="I12" s="93">
        <v>0</v>
      </c>
      <c r="J12" s="91"/>
      <c r="K12" s="91"/>
    </row>
    <row r="13" spans="1:21" ht="75.75" customHeight="1" x14ac:dyDescent="0.25">
      <c r="A13" s="162" t="s">
        <v>120</v>
      </c>
      <c r="B13" s="160" t="s">
        <v>67</v>
      </c>
      <c r="C13" s="161" t="s">
        <v>43</v>
      </c>
      <c r="D13" s="116"/>
      <c r="E13" s="116"/>
      <c r="F13" s="161" t="s">
        <v>62</v>
      </c>
      <c r="G13" s="93">
        <v>0</v>
      </c>
      <c r="H13" s="99">
        <v>0</v>
      </c>
      <c r="I13" s="99">
        <v>0</v>
      </c>
      <c r="J13" s="91"/>
      <c r="K13" s="91"/>
    </row>
    <row r="14" spans="1:21" s="104" customFormat="1" ht="91.5" customHeight="1" x14ac:dyDescent="0.3">
      <c r="A14" s="162" t="s">
        <v>121</v>
      </c>
      <c r="B14" s="160" t="s">
        <v>68</v>
      </c>
      <c r="C14" s="161" t="s">
        <v>43</v>
      </c>
      <c r="D14" s="116">
        <v>2020</v>
      </c>
      <c r="E14" s="116">
        <v>2020</v>
      </c>
      <c r="F14" s="161" t="s">
        <v>62</v>
      </c>
      <c r="G14" s="93">
        <v>0</v>
      </c>
      <c r="H14" s="93">
        <v>0</v>
      </c>
      <c r="I14" s="99">
        <v>0</v>
      </c>
      <c r="J14" s="103"/>
      <c r="K14" s="103"/>
    </row>
    <row r="15" spans="1:21" ht="108.75" customHeight="1" x14ac:dyDescent="0.25">
      <c r="A15" s="162" t="s">
        <v>122</v>
      </c>
      <c r="B15" s="160" t="s">
        <v>69</v>
      </c>
      <c r="C15" s="161" t="s">
        <v>43</v>
      </c>
      <c r="D15" s="116">
        <v>2024</v>
      </c>
      <c r="E15" s="116">
        <v>2024</v>
      </c>
      <c r="F15" s="161" t="s">
        <v>62</v>
      </c>
      <c r="G15" s="93">
        <v>0</v>
      </c>
      <c r="H15" s="93">
        <v>0</v>
      </c>
      <c r="I15" s="93">
        <v>719.41</v>
      </c>
      <c r="J15" s="91"/>
      <c r="L15" s="91"/>
    </row>
    <row r="16" spans="1:21" ht="75" customHeight="1" x14ac:dyDescent="0.25">
      <c r="A16" s="162" t="s">
        <v>123</v>
      </c>
      <c r="B16" s="160" t="s">
        <v>70</v>
      </c>
      <c r="C16" s="161" t="s">
        <v>43</v>
      </c>
      <c r="D16" s="94">
        <v>2024</v>
      </c>
      <c r="E16" s="94">
        <v>2024</v>
      </c>
      <c r="F16" s="161" t="s">
        <v>62</v>
      </c>
      <c r="G16" s="95">
        <v>0</v>
      </c>
      <c r="H16" s="95">
        <v>0</v>
      </c>
      <c r="I16" s="95">
        <v>1236.71</v>
      </c>
      <c r="J16" s="91"/>
      <c r="L16" s="91"/>
    </row>
    <row r="17" spans="1:13" ht="105" x14ac:dyDescent="0.25">
      <c r="A17" s="162" t="s">
        <v>124</v>
      </c>
      <c r="B17" s="160" t="s">
        <v>71</v>
      </c>
      <c r="C17" s="161" t="s">
        <v>43</v>
      </c>
      <c r="D17" s="92">
        <v>2024</v>
      </c>
      <c r="E17" s="92">
        <v>2024</v>
      </c>
      <c r="F17" s="161" t="s">
        <v>62</v>
      </c>
      <c r="G17" s="93">
        <v>0</v>
      </c>
      <c r="H17" s="95">
        <v>0</v>
      </c>
      <c r="I17" s="95">
        <v>8069.92</v>
      </c>
      <c r="J17" s="91"/>
      <c r="L17" s="91"/>
    </row>
    <row r="18" spans="1:13" ht="75.75" customHeight="1" x14ac:dyDescent="0.25">
      <c r="A18" s="162" t="s">
        <v>125</v>
      </c>
      <c r="B18" s="160" t="s">
        <v>111</v>
      </c>
      <c r="C18" s="161" t="s">
        <v>43</v>
      </c>
      <c r="D18" s="92">
        <v>2023</v>
      </c>
      <c r="E18" s="92">
        <v>2023</v>
      </c>
      <c r="F18" s="161" t="s">
        <v>62</v>
      </c>
      <c r="G18" s="93">
        <v>0</v>
      </c>
      <c r="H18" s="95">
        <v>600.47</v>
      </c>
      <c r="I18" s="95">
        <v>0</v>
      </c>
      <c r="J18" s="91"/>
      <c r="L18" s="91"/>
    </row>
    <row r="19" spans="1:13" ht="80.25" customHeight="1" x14ac:dyDescent="0.25">
      <c r="A19" s="162" t="s">
        <v>126</v>
      </c>
      <c r="B19" s="160" t="s">
        <v>72</v>
      </c>
      <c r="C19" s="161" t="s">
        <v>43</v>
      </c>
      <c r="D19" s="115">
        <v>2024</v>
      </c>
      <c r="E19" s="115">
        <v>2024</v>
      </c>
      <c r="F19" s="161" t="s">
        <v>62</v>
      </c>
      <c r="G19" s="95">
        <v>0</v>
      </c>
      <c r="H19" s="95">
        <v>0</v>
      </c>
      <c r="I19" s="95">
        <v>140.49</v>
      </c>
      <c r="J19" s="91"/>
      <c r="L19" s="91"/>
    </row>
    <row r="20" spans="1:13" ht="90" x14ac:dyDescent="0.25">
      <c r="A20" s="162" t="s">
        <v>127</v>
      </c>
      <c r="B20" s="160" t="s">
        <v>73</v>
      </c>
      <c r="C20" s="161" t="s">
        <v>43</v>
      </c>
      <c r="D20" s="115">
        <v>2023</v>
      </c>
      <c r="E20" s="115">
        <v>2023</v>
      </c>
      <c r="F20" s="161" t="s">
        <v>62</v>
      </c>
      <c r="G20" s="95">
        <v>0</v>
      </c>
      <c r="H20" s="95">
        <v>89.03</v>
      </c>
      <c r="I20" s="95">
        <v>0</v>
      </c>
      <c r="J20" s="91"/>
      <c r="L20" s="91"/>
      <c r="M20" s="91"/>
    </row>
    <row r="21" spans="1:13" ht="90" x14ac:dyDescent="0.25">
      <c r="A21" s="162" t="s">
        <v>128</v>
      </c>
      <c r="B21" s="160" t="s">
        <v>74</v>
      </c>
      <c r="C21" s="161" t="s">
        <v>43</v>
      </c>
      <c r="D21" s="115">
        <v>2021</v>
      </c>
      <c r="E21" s="115">
        <v>2021</v>
      </c>
      <c r="F21" s="161" t="s">
        <v>62</v>
      </c>
      <c r="G21" s="108">
        <v>0</v>
      </c>
      <c r="H21" s="108">
        <v>0</v>
      </c>
      <c r="I21" s="93">
        <v>0</v>
      </c>
      <c r="J21" s="91"/>
    </row>
    <row r="22" spans="1:13" ht="90" x14ac:dyDescent="0.25">
      <c r="A22" s="162" t="s">
        <v>129</v>
      </c>
      <c r="B22" s="160" t="s">
        <v>75</v>
      </c>
      <c r="C22" s="161" t="s">
        <v>43</v>
      </c>
      <c r="D22" s="115">
        <v>2022</v>
      </c>
      <c r="E22" s="115">
        <v>2022</v>
      </c>
      <c r="F22" s="161" t="s">
        <v>62</v>
      </c>
      <c r="G22" s="109">
        <v>959.62</v>
      </c>
      <c r="H22" s="100">
        <v>0</v>
      </c>
      <c r="I22" s="100">
        <v>0</v>
      </c>
      <c r="J22" s="91"/>
    </row>
    <row r="23" spans="1:13" ht="90" x14ac:dyDescent="0.25">
      <c r="A23" s="162" t="s">
        <v>130</v>
      </c>
      <c r="B23" s="160" t="s">
        <v>76</v>
      </c>
      <c r="C23" s="161" t="s">
        <v>43</v>
      </c>
      <c r="D23" s="115">
        <v>2023</v>
      </c>
      <c r="E23" s="115">
        <v>2023</v>
      </c>
      <c r="F23" s="161" t="s">
        <v>62</v>
      </c>
      <c r="G23" s="109">
        <v>0</v>
      </c>
      <c r="H23" s="100">
        <v>907.2</v>
      </c>
      <c r="I23" s="100">
        <v>0</v>
      </c>
      <c r="J23" s="91"/>
    </row>
    <row r="24" spans="1:13" ht="90" x14ac:dyDescent="0.25">
      <c r="A24" s="162" t="s">
        <v>131</v>
      </c>
      <c r="B24" s="160" t="s">
        <v>77</v>
      </c>
      <c r="C24" s="161" t="s">
        <v>43</v>
      </c>
      <c r="D24" s="108">
        <v>2020</v>
      </c>
      <c r="E24" s="108">
        <v>2020</v>
      </c>
      <c r="F24" s="161" t="s">
        <v>62</v>
      </c>
      <c r="G24" s="96">
        <v>0</v>
      </c>
      <c r="H24" s="109">
        <v>0</v>
      </c>
      <c r="I24" s="109">
        <v>0</v>
      </c>
      <c r="J24" s="91"/>
    </row>
    <row r="25" spans="1:13" ht="90" x14ac:dyDescent="0.25">
      <c r="A25" s="162" t="s">
        <v>132</v>
      </c>
      <c r="B25" s="160" t="s">
        <v>78</v>
      </c>
      <c r="C25" s="161" t="s">
        <v>43</v>
      </c>
      <c r="D25" s="108">
        <v>2023</v>
      </c>
      <c r="E25" s="108">
        <v>2023</v>
      </c>
      <c r="F25" s="161" t="s">
        <v>62</v>
      </c>
      <c r="G25" s="109">
        <v>0</v>
      </c>
      <c r="H25" s="109">
        <v>2781.9</v>
      </c>
      <c r="I25" s="109">
        <v>0</v>
      </c>
      <c r="J25" s="91"/>
    </row>
    <row r="26" spans="1:13" ht="105" x14ac:dyDescent="0.25">
      <c r="A26" s="162" t="s">
        <v>133</v>
      </c>
      <c r="B26" s="160" t="s">
        <v>79</v>
      </c>
      <c r="C26" s="161" t="s">
        <v>43</v>
      </c>
      <c r="D26" s="108">
        <v>2022</v>
      </c>
      <c r="E26" s="108">
        <v>2022</v>
      </c>
      <c r="F26" s="161" t="s">
        <v>62</v>
      </c>
      <c r="G26" s="109">
        <v>3630.71</v>
      </c>
      <c r="H26" s="96">
        <v>0</v>
      </c>
      <c r="I26" s="96">
        <v>0</v>
      </c>
      <c r="J26" s="91"/>
    </row>
    <row r="27" spans="1:13" ht="90" x14ac:dyDescent="0.25">
      <c r="A27" s="162" t="s">
        <v>134</v>
      </c>
      <c r="B27" s="160" t="s">
        <v>80</v>
      </c>
      <c r="C27" s="161" t="s">
        <v>43</v>
      </c>
      <c r="D27" s="108">
        <v>2024</v>
      </c>
      <c r="E27" s="108">
        <v>2024</v>
      </c>
      <c r="F27" s="161" t="s">
        <v>62</v>
      </c>
      <c r="G27" s="109">
        <v>0</v>
      </c>
      <c r="H27" s="96">
        <v>0</v>
      </c>
      <c r="I27" s="109">
        <v>2241.71</v>
      </c>
      <c r="J27" s="91"/>
    </row>
    <row r="28" spans="1:13" ht="90" x14ac:dyDescent="0.25">
      <c r="A28" s="162" t="s">
        <v>135</v>
      </c>
      <c r="B28" s="160" t="s">
        <v>81</v>
      </c>
      <c r="C28" s="161" t="s">
        <v>43</v>
      </c>
      <c r="D28" s="108">
        <v>2024</v>
      </c>
      <c r="E28" s="108">
        <v>2024</v>
      </c>
      <c r="F28" s="161" t="s">
        <v>62</v>
      </c>
      <c r="G28" s="109">
        <v>0</v>
      </c>
      <c r="H28" s="109">
        <v>0</v>
      </c>
      <c r="I28" s="101">
        <v>4615.34</v>
      </c>
      <c r="J28" s="91"/>
    </row>
    <row r="29" spans="1:13" ht="90" x14ac:dyDescent="0.25">
      <c r="A29" s="162" t="s">
        <v>136</v>
      </c>
      <c r="B29" s="160" t="s">
        <v>82</v>
      </c>
      <c r="C29" s="161" t="s">
        <v>43</v>
      </c>
      <c r="D29" s="108">
        <v>2023</v>
      </c>
      <c r="E29" s="108">
        <v>2023</v>
      </c>
      <c r="F29" s="161" t="s">
        <v>62</v>
      </c>
      <c r="G29" s="109">
        <v>0</v>
      </c>
      <c r="H29" s="109">
        <v>2392.1999999999998</v>
      </c>
      <c r="I29" s="96">
        <v>0</v>
      </c>
      <c r="J29" s="91"/>
    </row>
    <row r="30" spans="1:13" ht="90" x14ac:dyDescent="0.25">
      <c r="A30" s="162" t="s">
        <v>137</v>
      </c>
      <c r="B30" s="160" t="s">
        <v>83</v>
      </c>
      <c r="C30" s="161" t="s">
        <v>43</v>
      </c>
      <c r="D30" s="108">
        <v>2023</v>
      </c>
      <c r="E30" s="108">
        <v>2023</v>
      </c>
      <c r="F30" s="161" t="s">
        <v>62</v>
      </c>
      <c r="G30" s="109">
        <v>0</v>
      </c>
      <c r="H30" s="109">
        <v>746.04</v>
      </c>
      <c r="I30" s="96">
        <v>0</v>
      </c>
      <c r="J30" s="91"/>
    </row>
    <row r="31" spans="1:13" ht="90" x14ac:dyDescent="0.25">
      <c r="A31" s="162" t="s">
        <v>138</v>
      </c>
      <c r="B31" s="160" t="s">
        <v>84</v>
      </c>
      <c r="C31" s="161" t="s">
        <v>43</v>
      </c>
      <c r="D31" s="108">
        <v>2023</v>
      </c>
      <c r="E31" s="108">
        <v>2023</v>
      </c>
      <c r="F31" s="161" t="s">
        <v>62</v>
      </c>
      <c r="G31" s="109">
        <v>0</v>
      </c>
      <c r="H31" s="109">
        <v>1641.18</v>
      </c>
      <c r="I31" s="109">
        <v>0</v>
      </c>
      <c r="J31" s="91"/>
    </row>
    <row r="32" spans="1:13" ht="90" x14ac:dyDescent="0.25">
      <c r="A32" s="162" t="s">
        <v>139</v>
      </c>
      <c r="B32" s="160" t="s">
        <v>85</v>
      </c>
      <c r="C32" s="161" t="s">
        <v>43</v>
      </c>
      <c r="D32" s="108">
        <v>2022</v>
      </c>
      <c r="E32" s="108">
        <v>2022</v>
      </c>
      <c r="F32" s="161" t="s">
        <v>62</v>
      </c>
      <c r="G32" s="109">
        <v>216.3</v>
      </c>
      <c r="H32" s="109">
        <v>0</v>
      </c>
      <c r="I32" s="101">
        <v>0</v>
      </c>
      <c r="J32" s="91"/>
    </row>
    <row r="33" spans="1:10" ht="90" x14ac:dyDescent="0.25">
      <c r="A33" s="162" t="s">
        <v>140</v>
      </c>
      <c r="B33" s="160" t="s">
        <v>86</v>
      </c>
      <c r="C33" s="161" t="s">
        <v>43</v>
      </c>
      <c r="D33" s="108">
        <v>2024</v>
      </c>
      <c r="E33" s="108">
        <v>2024</v>
      </c>
      <c r="F33" s="161" t="s">
        <v>62</v>
      </c>
      <c r="G33" s="109">
        <v>0</v>
      </c>
      <c r="H33" s="109">
        <v>0</v>
      </c>
      <c r="I33" s="101">
        <v>510.48</v>
      </c>
      <c r="J33" s="91"/>
    </row>
    <row r="34" spans="1:10" ht="90" x14ac:dyDescent="0.25">
      <c r="A34" s="162" t="s">
        <v>141</v>
      </c>
      <c r="B34" s="160" t="s">
        <v>87</v>
      </c>
      <c r="C34" s="161" t="s">
        <v>43</v>
      </c>
      <c r="D34" s="108">
        <v>2024</v>
      </c>
      <c r="E34" s="108">
        <v>2024</v>
      </c>
      <c r="F34" s="161" t="s">
        <v>62</v>
      </c>
      <c r="G34" s="109">
        <v>0</v>
      </c>
      <c r="H34" s="109">
        <v>0</v>
      </c>
      <c r="I34" s="101">
        <v>314.64999999999998</v>
      </c>
      <c r="J34" s="91"/>
    </row>
    <row r="35" spans="1:10" ht="90" x14ac:dyDescent="0.25">
      <c r="A35" s="162" t="s">
        <v>142</v>
      </c>
      <c r="B35" s="160" t="s">
        <v>88</v>
      </c>
      <c r="C35" s="161" t="s">
        <v>43</v>
      </c>
      <c r="D35" s="108">
        <v>2020</v>
      </c>
      <c r="E35" s="108">
        <v>2020</v>
      </c>
      <c r="F35" s="161" t="s">
        <v>62</v>
      </c>
      <c r="G35" s="109">
        <v>0</v>
      </c>
      <c r="H35" s="109">
        <v>0</v>
      </c>
      <c r="I35" s="101">
        <v>0</v>
      </c>
      <c r="J35" s="91"/>
    </row>
    <row r="36" spans="1:10" ht="90" x14ac:dyDescent="0.25">
      <c r="A36" s="162" t="s">
        <v>146</v>
      </c>
      <c r="B36" s="160" t="s">
        <v>89</v>
      </c>
      <c r="C36" s="161" t="s">
        <v>43</v>
      </c>
      <c r="D36" s="108">
        <v>2024</v>
      </c>
      <c r="E36" s="108">
        <v>2024</v>
      </c>
      <c r="F36" s="161" t="s">
        <v>62</v>
      </c>
      <c r="G36" s="109">
        <v>0</v>
      </c>
      <c r="H36" s="109">
        <v>0</v>
      </c>
      <c r="I36" s="101">
        <v>10290.81</v>
      </c>
      <c r="J36" s="91"/>
    </row>
    <row r="37" spans="1:10" ht="90" x14ac:dyDescent="0.25">
      <c r="A37" s="163" t="s">
        <v>147</v>
      </c>
      <c r="B37" s="160" t="s">
        <v>58</v>
      </c>
      <c r="C37" s="161" t="s">
        <v>43</v>
      </c>
      <c r="D37" s="108">
        <v>2023</v>
      </c>
      <c r="E37" s="108">
        <v>2023</v>
      </c>
      <c r="F37" s="161" t="s">
        <v>62</v>
      </c>
      <c r="G37" s="109">
        <v>0</v>
      </c>
      <c r="H37" s="109">
        <v>803.62</v>
      </c>
      <c r="I37" s="101">
        <v>0</v>
      </c>
      <c r="J37" s="91"/>
    </row>
    <row r="38" spans="1:10" ht="90" x14ac:dyDescent="0.25">
      <c r="A38" s="164" t="s">
        <v>148</v>
      </c>
      <c r="B38" s="160" t="s">
        <v>59</v>
      </c>
      <c r="C38" s="161" t="s">
        <v>44</v>
      </c>
      <c r="D38" s="108">
        <v>2023</v>
      </c>
      <c r="E38" s="108">
        <v>2023</v>
      </c>
      <c r="F38" s="161" t="s">
        <v>62</v>
      </c>
      <c r="G38" s="109">
        <v>0</v>
      </c>
      <c r="H38" s="109">
        <v>912.99</v>
      </c>
      <c r="I38" s="101">
        <v>0</v>
      </c>
      <c r="J38" s="91"/>
    </row>
    <row r="39" spans="1:10" ht="135" x14ac:dyDescent="0.25">
      <c r="A39" s="164" t="s">
        <v>149</v>
      </c>
      <c r="B39" s="160" t="s">
        <v>60</v>
      </c>
      <c r="C39" s="161" t="s">
        <v>44</v>
      </c>
      <c r="D39" s="108">
        <v>2024</v>
      </c>
      <c r="E39" s="108">
        <v>2024</v>
      </c>
      <c r="F39" s="161" t="s">
        <v>62</v>
      </c>
      <c r="G39" s="109">
        <v>0</v>
      </c>
      <c r="H39" s="109">
        <v>0</v>
      </c>
      <c r="I39" s="101">
        <v>8245.5400000000009</v>
      </c>
      <c r="J39" s="91"/>
    </row>
    <row r="40" spans="1:10" ht="90" x14ac:dyDescent="0.25">
      <c r="A40" s="164" t="s">
        <v>150</v>
      </c>
      <c r="B40" s="160" t="s">
        <v>90</v>
      </c>
      <c r="C40" s="161" t="s">
        <v>44</v>
      </c>
      <c r="D40" s="108">
        <v>2024</v>
      </c>
      <c r="E40" s="108">
        <v>2024</v>
      </c>
      <c r="F40" s="161" t="s">
        <v>62</v>
      </c>
      <c r="G40" s="109">
        <v>0</v>
      </c>
      <c r="H40" s="109">
        <v>0</v>
      </c>
      <c r="I40" s="101">
        <v>7256.71</v>
      </c>
      <c r="J40" s="91"/>
    </row>
    <row r="41" spans="1:10" ht="90" x14ac:dyDescent="0.25">
      <c r="A41" s="164" t="s">
        <v>151</v>
      </c>
      <c r="B41" s="160" t="s">
        <v>91</v>
      </c>
      <c r="C41" s="161" t="s">
        <v>44</v>
      </c>
      <c r="D41" s="108">
        <v>2021</v>
      </c>
      <c r="E41" s="108">
        <v>2021</v>
      </c>
      <c r="F41" s="161" t="s">
        <v>62</v>
      </c>
      <c r="G41" s="109">
        <v>0</v>
      </c>
      <c r="H41" s="109">
        <v>0</v>
      </c>
      <c r="I41" s="101">
        <v>0</v>
      </c>
      <c r="J41" s="91"/>
    </row>
    <row r="42" spans="1:10" ht="90" x14ac:dyDescent="0.25">
      <c r="A42" s="162" t="s">
        <v>152</v>
      </c>
      <c r="B42" s="160" t="s">
        <v>92</v>
      </c>
      <c r="C42" s="161" t="s">
        <v>44</v>
      </c>
      <c r="D42" s="108">
        <v>2024</v>
      </c>
      <c r="E42" s="108">
        <v>2024</v>
      </c>
      <c r="F42" s="161" t="s">
        <v>62</v>
      </c>
      <c r="G42" s="109">
        <v>0</v>
      </c>
      <c r="H42" s="109">
        <v>0</v>
      </c>
      <c r="I42" s="101">
        <v>3234.1</v>
      </c>
      <c r="J42" s="91"/>
    </row>
    <row r="43" spans="1:10" ht="90" x14ac:dyDescent="0.25">
      <c r="A43" s="162" t="s">
        <v>153</v>
      </c>
      <c r="B43" s="160" t="s">
        <v>93</v>
      </c>
      <c r="C43" s="161" t="s">
        <v>44</v>
      </c>
      <c r="D43" s="108">
        <v>2023</v>
      </c>
      <c r="E43" s="108">
        <v>2023</v>
      </c>
      <c r="F43" s="161" t="s">
        <v>62</v>
      </c>
      <c r="G43" s="109">
        <v>0</v>
      </c>
      <c r="H43" s="109">
        <v>7143.57</v>
      </c>
      <c r="I43" s="101">
        <v>0</v>
      </c>
      <c r="J43" s="91"/>
    </row>
    <row r="44" spans="1:10" ht="88.5" customHeight="1" x14ac:dyDescent="0.25">
      <c r="A44" s="108" t="s">
        <v>154</v>
      </c>
      <c r="B44" s="160" t="s">
        <v>94</v>
      </c>
      <c r="C44" s="161" t="s">
        <v>43</v>
      </c>
      <c r="D44" s="108">
        <v>2020</v>
      </c>
      <c r="E44" s="108">
        <v>2020</v>
      </c>
      <c r="F44" s="161" t="s">
        <v>62</v>
      </c>
      <c r="G44" s="109">
        <v>0</v>
      </c>
      <c r="H44" s="109">
        <v>0</v>
      </c>
      <c r="I44" s="101">
        <v>0</v>
      </c>
      <c r="J44" s="91"/>
    </row>
    <row r="45" spans="1:10" s="107" customFormat="1" ht="90" x14ac:dyDescent="0.25">
      <c r="A45" s="108" t="s">
        <v>155</v>
      </c>
      <c r="B45" s="160" t="s">
        <v>95</v>
      </c>
      <c r="C45" s="161" t="s">
        <v>44</v>
      </c>
      <c r="D45" s="108">
        <v>2021</v>
      </c>
      <c r="E45" s="108">
        <v>2021</v>
      </c>
      <c r="F45" s="161" t="s">
        <v>62</v>
      </c>
      <c r="G45" s="109">
        <v>0</v>
      </c>
      <c r="H45" s="109">
        <v>0</v>
      </c>
      <c r="I45" s="101">
        <v>0</v>
      </c>
      <c r="J45" s="106"/>
    </row>
    <row r="46" spans="1:10" ht="90" x14ac:dyDescent="0.25">
      <c r="A46" s="108" t="s">
        <v>156</v>
      </c>
      <c r="B46" s="160" t="s">
        <v>96</v>
      </c>
      <c r="C46" s="161" t="s">
        <v>44</v>
      </c>
      <c r="D46" s="108">
        <v>2019</v>
      </c>
      <c r="E46" s="108">
        <v>2019</v>
      </c>
      <c r="F46" s="161" t="s">
        <v>62</v>
      </c>
      <c r="G46" s="109">
        <v>0</v>
      </c>
      <c r="H46" s="109">
        <v>0</v>
      </c>
      <c r="I46" s="101">
        <v>0</v>
      </c>
      <c r="J46" s="91"/>
    </row>
    <row r="47" spans="1:10" ht="90" x14ac:dyDescent="0.25">
      <c r="A47" s="108" t="s">
        <v>157</v>
      </c>
      <c r="B47" s="160" t="s">
        <v>97</v>
      </c>
      <c r="C47" s="161" t="s">
        <v>44</v>
      </c>
      <c r="D47" s="108">
        <v>2022</v>
      </c>
      <c r="E47" s="108">
        <v>2023</v>
      </c>
      <c r="F47" s="161" t="s">
        <v>62</v>
      </c>
      <c r="G47" s="109">
        <v>4939.3599999999997</v>
      </c>
      <c r="H47" s="109">
        <v>2947.27</v>
      </c>
      <c r="I47" s="101">
        <v>0</v>
      </c>
      <c r="J47" s="91"/>
    </row>
    <row r="48" spans="1:10" ht="90" x14ac:dyDescent="0.25">
      <c r="A48" s="108" t="s">
        <v>158</v>
      </c>
      <c r="B48" s="160" t="s">
        <v>112</v>
      </c>
      <c r="C48" s="161" t="s">
        <v>44</v>
      </c>
      <c r="D48" s="108">
        <v>2022</v>
      </c>
      <c r="E48" s="108">
        <v>2022</v>
      </c>
      <c r="F48" s="161" t="s">
        <v>62</v>
      </c>
      <c r="G48" s="109">
        <v>6851.5</v>
      </c>
      <c r="H48" s="109">
        <v>0</v>
      </c>
      <c r="I48" s="101">
        <v>0</v>
      </c>
      <c r="J48" s="91"/>
    </row>
    <row r="49" spans="1:20" ht="90" x14ac:dyDescent="0.25">
      <c r="A49" s="108" t="s">
        <v>159</v>
      </c>
      <c r="B49" s="160" t="s">
        <v>98</v>
      </c>
      <c r="C49" s="161" t="s">
        <v>44</v>
      </c>
      <c r="D49" s="108">
        <v>2019</v>
      </c>
      <c r="E49" s="108">
        <v>2019</v>
      </c>
      <c r="F49" s="161" t="s">
        <v>62</v>
      </c>
      <c r="G49" s="109">
        <v>0</v>
      </c>
      <c r="H49" s="109">
        <v>0</v>
      </c>
      <c r="I49" s="101">
        <v>0</v>
      </c>
      <c r="J49" s="91"/>
    </row>
    <row r="50" spans="1:20" ht="90" x14ac:dyDescent="0.25">
      <c r="A50" s="108" t="s">
        <v>160</v>
      </c>
      <c r="B50" s="160" t="s">
        <v>99</v>
      </c>
      <c r="C50" s="161" t="s">
        <v>44</v>
      </c>
      <c r="D50" s="108">
        <v>2019</v>
      </c>
      <c r="E50" s="108">
        <v>2019</v>
      </c>
      <c r="F50" s="161" t="s">
        <v>62</v>
      </c>
      <c r="G50" s="109">
        <v>0</v>
      </c>
      <c r="H50" s="109">
        <v>0</v>
      </c>
      <c r="I50" s="101">
        <v>0</v>
      </c>
      <c r="J50" s="91"/>
      <c r="K50" s="91"/>
      <c r="L50" s="91"/>
    </row>
    <row r="51" spans="1:20" ht="90" x14ac:dyDescent="0.25">
      <c r="A51" s="108" t="s">
        <v>161</v>
      </c>
      <c r="B51" s="160" t="s">
        <v>100</v>
      </c>
      <c r="C51" s="161" t="s">
        <v>43</v>
      </c>
      <c r="D51" s="108">
        <v>2022</v>
      </c>
      <c r="E51" s="108">
        <v>2022</v>
      </c>
      <c r="F51" s="161" t="s">
        <v>62</v>
      </c>
      <c r="G51" s="109">
        <v>1795.18</v>
      </c>
      <c r="H51" s="109">
        <v>0</v>
      </c>
      <c r="I51" s="101">
        <v>0</v>
      </c>
      <c r="J51" s="91"/>
      <c r="K51" s="91"/>
      <c r="L51" s="91"/>
    </row>
    <row r="52" spans="1:20" ht="90" x14ac:dyDescent="0.25">
      <c r="A52" s="108" t="s">
        <v>162</v>
      </c>
      <c r="B52" s="160" t="s">
        <v>101</v>
      </c>
      <c r="C52" s="161" t="s">
        <v>43</v>
      </c>
      <c r="D52" s="115">
        <v>2021</v>
      </c>
      <c r="E52" s="115">
        <v>2022</v>
      </c>
      <c r="F52" s="161" t="s">
        <v>62</v>
      </c>
      <c r="G52" s="109">
        <v>21565.3</v>
      </c>
      <c r="H52" s="109">
        <v>0</v>
      </c>
      <c r="I52" s="101">
        <v>0</v>
      </c>
      <c r="J52" s="91"/>
      <c r="K52" s="91"/>
      <c r="L52" s="91"/>
    </row>
    <row r="53" spans="1:20" ht="90" x14ac:dyDescent="0.25">
      <c r="A53" s="108" t="s">
        <v>163</v>
      </c>
      <c r="B53" s="160" t="s">
        <v>102</v>
      </c>
      <c r="C53" s="161" t="s">
        <v>44</v>
      </c>
      <c r="D53" s="115">
        <v>2022</v>
      </c>
      <c r="E53" s="115">
        <v>2022</v>
      </c>
      <c r="F53" s="161" t="s">
        <v>62</v>
      </c>
      <c r="G53" s="109">
        <v>629.9</v>
      </c>
      <c r="H53" s="109">
        <v>0</v>
      </c>
      <c r="I53" s="101">
        <v>0</v>
      </c>
      <c r="J53" s="91"/>
      <c r="K53" s="91"/>
      <c r="L53" s="91"/>
    </row>
    <row r="54" spans="1:20" ht="90" x14ac:dyDescent="0.25">
      <c r="A54" s="108" t="s">
        <v>164</v>
      </c>
      <c r="B54" s="160" t="s">
        <v>103</v>
      </c>
      <c r="C54" s="161" t="s">
        <v>44</v>
      </c>
      <c r="D54" s="115">
        <v>2021</v>
      </c>
      <c r="E54" s="115">
        <v>2021</v>
      </c>
      <c r="F54" s="161" t="s">
        <v>62</v>
      </c>
      <c r="G54" s="109">
        <v>0</v>
      </c>
      <c r="H54" s="109">
        <v>0</v>
      </c>
      <c r="I54" s="101">
        <v>0</v>
      </c>
      <c r="J54" s="91"/>
      <c r="K54" s="91"/>
      <c r="L54" s="91"/>
      <c r="T54" s="91"/>
    </row>
    <row r="55" spans="1:20" ht="90" x14ac:dyDescent="0.25">
      <c r="A55" s="108" t="s">
        <v>165</v>
      </c>
      <c r="B55" s="160" t="s">
        <v>104</v>
      </c>
      <c r="C55" s="161" t="s">
        <v>44</v>
      </c>
      <c r="D55" s="115">
        <v>2021</v>
      </c>
      <c r="E55" s="115">
        <v>2021</v>
      </c>
      <c r="F55" s="161" t="s">
        <v>62</v>
      </c>
      <c r="G55" s="109">
        <v>0</v>
      </c>
      <c r="H55" s="109">
        <v>0</v>
      </c>
      <c r="I55" s="101">
        <v>0</v>
      </c>
      <c r="J55" s="91"/>
      <c r="K55" s="91"/>
    </row>
    <row r="56" spans="1:20" ht="90" x14ac:dyDescent="0.25">
      <c r="A56" s="108" t="s">
        <v>166</v>
      </c>
      <c r="B56" s="160" t="s">
        <v>105</v>
      </c>
      <c r="C56" s="161" t="s">
        <v>44</v>
      </c>
      <c r="D56" s="115">
        <v>2021</v>
      </c>
      <c r="E56" s="115">
        <v>2022</v>
      </c>
      <c r="F56" s="161" t="s">
        <v>62</v>
      </c>
      <c r="G56" s="109">
        <v>552.26</v>
      </c>
      <c r="H56" s="109">
        <v>0</v>
      </c>
      <c r="I56" s="101">
        <v>0</v>
      </c>
      <c r="J56" s="91"/>
      <c r="L56" s="91"/>
      <c r="N56" s="91"/>
      <c r="P56" s="91"/>
    </row>
    <row r="57" spans="1:20" ht="105" x14ac:dyDescent="0.25">
      <c r="A57" s="108" t="s">
        <v>167</v>
      </c>
      <c r="B57" s="160" t="s">
        <v>106</v>
      </c>
      <c r="C57" s="161" t="s">
        <v>43</v>
      </c>
      <c r="D57" s="115">
        <v>2022</v>
      </c>
      <c r="E57" s="115">
        <v>2024</v>
      </c>
      <c r="F57" s="161" t="s">
        <v>62</v>
      </c>
      <c r="G57" s="109">
        <v>4395.5</v>
      </c>
      <c r="H57" s="109">
        <v>2637.3</v>
      </c>
      <c r="I57" s="101">
        <v>1758.2</v>
      </c>
      <c r="J57" s="91"/>
      <c r="L57" s="91"/>
      <c r="M57" s="91"/>
      <c r="N57" s="91"/>
      <c r="P57" s="91"/>
    </row>
    <row r="58" spans="1:20" ht="90" x14ac:dyDescent="0.25">
      <c r="A58" s="108" t="s">
        <v>168</v>
      </c>
      <c r="B58" s="160" t="s">
        <v>107</v>
      </c>
      <c r="C58" s="161" t="s">
        <v>44</v>
      </c>
      <c r="D58" s="108">
        <v>2019</v>
      </c>
      <c r="E58" s="108">
        <v>2019</v>
      </c>
      <c r="F58" s="161" t="s">
        <v>62</v>
      </c>
      <c r="G58" s="109">
        <v>0</v>
      </c>
      <c r="H58" s="109">
        <v>0</v>
      </c>
      <c r="I58" s="101">
        <v>0</v>
      </c>
      <c r="J58" s="91"/>
      <c r="L58" s="91"/>
      <c r="N58" s="91"/>
    </row>
    <row r="59" spans="1:20" s="107" customFormat="1" ht="45" x14ac:dyDescent="0.25">
      <c r="A59" s="114" t="s">
        <v>57</v>
      </c>
      <c r="B59" s="165" t="s">
        <v>113</v>
      </c>
      <c r="C59" s="166"/>
      <c r="D59" s="108"/>
      <c r="E59" s="108"/>
      <c r="F59" s="116"/>
      <c r="G59" s="112">
        <f>SUM(G60:G62)</f>
        <v>750</v>
      </c>
      <c r="H59" s="112">
        <f t="shared" ref="H59:I59" si="2">SUM(H60:H62)</f>
        <v>600</v>
      </c>
      <c r="I59" s="112">
        <f t="shared" si="2"/>
        <v>600</v>
      </c>
      <c r="J59" s="106"/>
      <c r="L59" s="106"/>
      <c r="N59" s="106"/>
    </row>
    <row r="60" spans="1:20" ht="121.5" customHeight="1" x14ac:dyDescent="0.25">
      <c r="A60" s="108" t="s">
        <v>143</v>
      </c>
      <c r="B60" s="160" t="s">
        <v>108</v>
      </c>
      <c r="C60" s="167"/>
      <c r="D60" s="108">
        <v>2019</v>
      </c>
      <c r="E60" s="108">
        <v>2024</v>
      </c>
      <c r="F60" s="161" t="s">
        <v>114</v>
      </c>
      <c r="G60" s="109">
        <v>100</v>
      </c>
      <c r="H60" s="109">
        <v>100</v>
      </c>
      <c r="I60" s="101">
        <v>100</v>
      </c>
      <c r="J60" s="91"/>
      <c r="K60" s="91"/>
    </row>
    <row r="61" spans="1:20" ht="165" x14ac:dyDescent="0.25">
      <c r="A61" s="108" t="s">
        <v>144</v>
      </c>
      <c r="B61" s="160" t="s">
        <v>115</v>
      </c>
      <c r="C61" s="167"/>
      <c r="D61" s="108">
        <v>2019</v>
      </c>
      <c r="E61" s="108">
        <v>2024</v>
      </c>
      <c r="F61" s="161" t="s">
        <v>114</v>
      </c>
      <c r="G61" s="109">
        <v>500</v>
      </c>
      <c r="H61" s="109">
        <v>500</v>
      </c>
      <c r="I61" s="101">
        <v>500</v>
      </c>
      <c r="J61" s="91"/>
      <c r="K61" s="91"/>
    </row>
    <row r="62" spans="1:20" ht="105" x14ac:dyDescent="0.25">
      <c r="A62" s="108" t="s">
        <v>145</v>
      </c>
      <c r="B62" s="160" t="s">
        <v>61</v>
      </c>
      <c r="C62" s="167"/>
      <c r="D62" s="108">
        <v>2019</v>
      </c>
      <c r="E62" s="108">
        <v>2022</v>
      </c>
      <c r="F62" s="161" t="s">
        <v>114</v>
      </c>
      <c r="G62" s="109">
        <v>150</v>
      </c>
      <c r="H62" s="109">
        <v>0</v>
      </c>
      <c r="I62" s="101">
        <v>0</v>
      </c>
      <c r="J62" s="91"/>
      <c r="K62" s="91"/>
    </row>
    <row r="63" spans="1:20" s="107" customFormat="1" ht="60" x14ac:dyDescent="0.25">
      <c r="A63" s="114" t="s">
        <v>117</v>
      </c>
      <c r="B63" s="165" t="s">
        <v>110</v>
      </c>
      <c r="C63" s="168"/>
      <c r="D63" s="114"/>
      <c r="E63" s="114"/>
      <c r="F63" s="113"/>
      <c r="G63" s="112">
        <f>G64</f>
        <v>0</v>
      </c>
      <c r="H63" s="112">
        <f t="shared" ref="H63:I63" si="3">H64</f>
        <v>0</v>
      </c>
      <c r="I63" s="112">
        <f t="shared" si="3"/>
        <v>0</v>
      </c>
      <c r="J63" s="106"/>
      <c r="K63" s="106"/>
    </row>
    <row r="64" spans="1:20" ht="105.6" thickBot="1" x14ac:dyDescent="0.3">
      <c r="A64" s="108" t="s">
        <v>169</v>
      </c>
      <c r="B64" s="160" t="s">
        <v>109</v>
      </c>
      <c r="C64" s="167"/>
      <c r="D64" s="108">
        <v>2019</v>
      </c>
      <c r="E64" s="108">
        <v>2019</v>
      </c>
      <c r="F64" s="161" t="s">
        <v>116</v>
      </c>
      <c r="G64" s="109">
        <v>0</v>
      </c>
      <c r="H64" s="109">
        <v>0</v>
      </c>
      <c r="I64" s="101">
        <v>0</v>
      </c>
      <c r="J64" s="91"/>
      <c r="K64" s="91"/>
    </row>
    <row r="65" spans="2:18" ht="23.25" customHeight="1" thickBot="1" x14ac:dyDescent="0.3">
      <c r="B65" s="160"/>
      <c r="C65" s="167"/>
      <c r="D65" s="108"/>
      <c r="E65" s="108"/>
      <c r="F65" s="115"/>
      <c r="G65" s="161"/>
      <c r="H65" s="95"/>
      <c r="I65" s="95"/>
      <c r="J65" s="169"/>
      <c r="K65" s="169"/>
      <c r="L65" s="169"/>
      <c r="M65" s="169"/>
      <c r="N65" s="169"/>
      <c r="O65" s="170"/>
      <c r="P65" s="91"/>
      <c r="Q65" s="91"/>
      <c r="R65" s="91"/>
    </row>
    <row r="66" spans="2:18" ht="23.25" customHeight="1" thickBot="1" x14ac:dyDescent="0.3">
      <c r="B66" s="160"/>
      <c r="C66" s="167"/>
      <c r="D66" s="108"/>
      <c r="E66" s="108"/>
      <c r="F66" s="115"/>
      <c r="G66" s="161"/>
      <c r="H66" s="95"/>
      <c r="I66" s="95"/>
      <c r="J66" s="169"/>
      <c r="K66" s="169"/>
      <c r="L66" s="169"/>
      <c r="M66" s="169"/>
      <c r="N66" s="169"/>
      <c r="O66" s="170"/>
      <c r="P66" s="91"/>
      <c r="Q66" s="91"/>
      <c r="R66" s="91"/>
    </row>
    <row r="67" spans="2:18" ht="23.25" customHeight="1" x14ac:dyDescent="0.25">
      <c r="B67" s="160"/>
      <c r="C67" s="167"/>
      <c r="D67" s="108"/>
      <c r="E67" s="108"/>
      <c r="F67" s="115"/>
      <c r="G67" s="161"/>
      <c r="H67" s="108"/>
      <c r="I67" s="108"/>
      <c r="J67" s="169"/>
      <c r="K67" s="169"/>
      <c r="L67" s="169"/>
      <c r="M67" s="169"/>
      <c r="N67" s="169"/>
      <c r="O67" s="170"/>
      <c r="P67" s="91"/>
      <c r="Q67" s="91"/>
      <c r="R67" s="91"/>
    </row>
    <row r="68" spans="2:18" ht="131.25" customHeight="1" x14ac:dyDescent="0.25">
      <c r="B68" s="160"/>
      <c r="C68" s="167"/>
      <c r="D68" s="108"/>
      <c r="E68" s="108"/>
      <c r="F68" s="115"/>
      <c r="G68" s="161"/>
      <c r="H68" s="109"/>
      <c r="I68" s="100"/>
      <c r="O68" s="171"/>
      <c r="P68" s="172" t="s">
        <v>28</v>
      </c>
      <c r="Q68" s="91"/>
      <c r="R68" s="91"/>
    </row>
    <row r="69" spans="2:18" ht="33" customHeight="1" x14ac:dyDescent="0.25">
      <c r="B69" s="160"/>
      <c r="C69" s="167"/>
      <c r="D69" s="108"/>
      <c r="E69" s="108"/>
      <c r="F69" s="115"/>
      <c r="G69" s="161"/>
      <c r="H69" s="109"/>
      <c r="I69" s="100"/>
      <c r="J69" s="173"/>
      <c r="K69" s="173"/>
      <c r="L69" s="173"/>
      <c r="M69" s="173"/>
      <c r="N69" s="173"/>
      <c r="O69" s="171"/>
      <c r="P69" s="91" t="s">
        <v>29</v>
      </c>
      <c r="Q69" s="174" t="s">
        <v>30</v>
      </c>
      <c r="R69" s="91"/>
    </row>
    <row r="70" spans="2:18" ht="33" customHeight="1" x14ac:dyDescent="0.25">
      <c r="B70" s="160"/>
      <c r="C70" s="167"/>
      <c r="D70" s="108"/>
      <c r="E70" s="108"/>
      <c r="F70" s="108"/>
      <c r="G70" s="161"/>
      <c r="H70" s="96"/>
      <c r="I70" s="109"/>
      <c r="O70" s="171"/>
      <c r="P70" s="91"/>
      <c r="Q70" s="91"/>
      <c r="R70" s="91"/>
    </row>
    <row r="71" spans="2:18" ht="29.25" customHeight="1" x14ac:dyDescent="0.25">
      <c r="B71" s="160"/>
      <c r="C71" s="167"/>
      <c r="D71" s="108"/>
      <c r="E71" s="108"/>
      <c r="F71" s="108"/>
      <c r="G71" s="161"/>
      <c r="H71" s="109"/>
      <c r="I71" s="109"/>
      <c r="J71" s="173"/>
      <c r="K71" s="173"/>
      <c r="L71" s="173"/>
      <c r="M71" s="173"/>
      <c r="N71" s="173"/>
      <c r="O71" s="171"/>
      <c r="P71" s="91"/>
      <c r="Q71" s="91"/>
      <c r="R71" s="91"/>
    </row>
    <row r="72" spans="2:18" ht="27.75" customHeight="1" x14ac:dyDescent="0.25">
      <c r="B72" s="160"/>
      <c r="C72" s="167"/>
      <c r="D72" s="108"/>
      <c r="E72" s="108"/>
      <c r="F72" s="108"/>
      <c r="G72" s="161"/>
      <c r="H72" s="109"/>
      <c r="I72" s="96"/>
      <c r="O72" s="171"/>
      <c r="P72" s="91"/>
      <c r="Q72" s="91"/>
      <c r="R72" s="91"/>
    </row>
    <row r="73" spans="2:18" ht="138.75" customHeight="1" x14ac:dyDescent="0.25">
      <c r="B73" s="160"/>
      <c r="D73" s="108"/>
      <c r="E73" s="108"/>
      <c r="F73" s="108"/>
      <c r="G73" s="161"/>
      <c r="H73" s="109"/>
      <c r="I73" s="96"/>
      <c r="O73" s="171"/>
      <c r="P73" s="91"/>
      <c r="Q73" s="91"/>
      <c r="R73" s="91"/>
    </row>
    <row r="74" spans="2:18" ht="23.25" customHeight="1" x14ac:dyDescent="0.25">
      <c r="B74" s="160"/>
      <c r="D74" s="108"/>
      <c r="E74" s="108"/>
      <c r="F74" s="108"/>
      <c r="G74" s="161"/>
      <c r="H74" s="109"/>
      <c r="I74" s="109"/>
      <c r="O74" s="171"/>
      <c r="P74" s="91"/>
      <c r="Q74" s="91"/>
      <c r="R74" s="91"/>
    </row>
    <row r="75" spans="2:18" ht="19.5" customHeight="1" x14ac:dyDescent="0.25">
      <c r="B75" s="160"/>
      <c r="D75" s="108"/>
      <c r="E75" s="108"/>
      <c r="F75" s="108"/>
      <c r="G75" s="161"/>
      <c r="H75" s="109"/>
      <c r="I75" s="109"/>
      <c r="O75" s="171"/>
      <c r="P75" s="91"/>
      <c r="Q75" s="91"/>
      <c r="R75" s="91"/>
    </row>
    <row r="76" spans="2:18" ht="22.5" customHeight="1" x14ac:dyDescent="0.25">
      <c r="B76" s="160"/>
      <c r="D76" s="108"/>
      <c r="E76" s="108"/>
      <c r="F76" s="108"/>
      <c r="G76" s="161"/>
      <c r="H76" s="109"/>
      <c r="I76" s="109"/>
      <c r="O76" s="175">
        <v>0</v>
      </c>
      <c r="P76" s="91"/>
      <c r="Q76" s="91"/>
      <c r="R76" s="91"/>
    </row>
    <row r="77" spans="2:18" ht="21.75" customHeight="1" x14ac:dyDescent="0.25">
      <c r="B77" s="160"/>
      <c r="D77" s="108"/>
      <c r="E77" s="108"/>
      <c r="F77" s="108"/>
      <c r="G77" s="161"/>
      <c r="H77" s="109"/>
      <c r="I77" s="105"/>
      <c r="O77" s="175">
        <v>0</v>
      </c>
      <c r="P77" s="91"/>
      <c r="Q77" s="91"/>
      <c r="R77" s="91"/>
    </row>
    <row r="78" spans="2:18" ht="132.75" customHeight="1" x14ac:dyDescent="0.25">
      <c r="B78" s="160"/>
      <c r="D78" s="108"/>
      <c r="E78" s="108"/>
      <c r="F78" s="108"/>
      <c r="G78" s="161"/>
      <c r="H78" s="109"/>
      <c r="I78" s="102"/>
      <c r="O78" s="171"/>
      <c r="P78" s="91"/>
      <c r="Q78" s="91"/>
      <c r="R78" s="91"/>
    </row>
    <row r="79" spans="2:18" ht="21.75" customHeight="1" x14ac:dyDescent="0.25">
      <c r="B79" s="160"/>
      <c r="D79" s="108"/>
      <c r="E79" s="108"/>
      <c r="F79" s="115"/>
      <c r="G79" s="115"/>
      <c r="H79" s="93"/>
      <c r="I79" s="93"/>
      <c r="O79" s="171"/>
      <c r="P79" s="91"/>
      <c r="Q79" s="91"/>
      <c r="R79" s="91"/>
    </row>
    <row r="80" spans="2:18" ht="21.75" customHeight="1" x14ac:dyDescent="0.25">
      <c r="B80" s="160"/>
      <c r="D80" s="108"/>
      <c r="E80" s="108"/>
      <c r="F80" s="116"/>
      <c r="G80" s="115"/>
      <c r="H80" s="93"/>
      <c r="I80" s="93"/>
      <c r="O80" s="171"/>
      <c r="P80" s="91"/>
      <c r="Q80" s="91"/>
      <c r="R80" s="91"/>
    </row>
    <row r="81" spans="2:18" ht="21.75" customHeight="1" x14ac:dyDescent="0.25">
      <c r="B81" s="160"/>
      <c r="D81" s="108"/>
      <c r="E81" s="108"/>
      <c r="F81" s="116"/>
      <c r="G81" s="161"/>
      <c r="H81" s="93"/>
      <c r="I81" s="93"/>
      <c r="O81" s="171"/>
      <c r="P81" s="91"/>
      <c r="Q81" s="91"/>
      <c r="R81" s="91"/>
    </row>
    <row r="82" spans="2:18" ht="21.75" customHeight="1" x14ac:dyDescent="0.25">
      <c r="B82" s="160"/>
      <c r="D82" s="108"/>
      <c r="E82" s="108"/>
      <c r="F82" s="116"/>
      <c r="G82" s="161"/>
      <c r="H82" s="93"/>
      <c r="I82" s="99"/>
      <c r="O82" s="171"/>
      <c r="P82" s="91"/>
      <c r="Q82" s="91"/>
      <c r="R82" s="91"/>
    </row>
    <row r="83" spans="2:18" ht="138" customHeight="1" x14ac:dyDescent="0.25">
      <c r="B83" s="160"/>
      <c r="D83" s="108"/>
      <c r="E83" s="108"/>
      <c r="F83" s="116"/>
      <c r="G83" s="161"/>
      <c r="H83" s="93"/>
      <c r="I83" s="93"/>
      <c r="O83" s="176" t="s">
        <v>25</v>
      </c>
      <c r="P83" s="91"/>
      <c r="Q83" s="91"/>
      <c r="R83" s="91"/>
    </row>
    <row r="84" spans="2:18" ht="21.75" customHeight="1" x14ac:dyDescent="0.25">
      <c r="B84" s="160"/>
      <c r="D84" s="108"/>
      <c r="E84" s="108"/>
      <c r="F84" s="116"/>
      <c r="G84" s="161"/>
      <c r="H84" s="93"/>
      <c r="I84" s="93"/>
      <c r="O84" s="177">
        <f>O90+O95+O100+O105</f>
        <v>0</v>
      </c>
      <c r="P84" s="91"/>
      <c r="Q84" s="91"/>
      <c r="R84" s="91"/>
    </row>
    <row r="85" spans="2:18" ht="21.75" customHeight="1" x14ac:dyDescent="0.25">
      <c r="B85" s="160"/>
      <c r="D85" s="108"/>
      <c r="E85" s="108"/>
      <c r="F85" s="94"/>
      <c r="G85" s="161"/>
      <c r="H85" s="95"/>
      <c r="I85" s="95"/>
      <c r="O85" s="178"/>
      <c r="P85" s="91"/>
      <c r="Q85" s="91"/>
      <c r="R85" s="91"/>
    </row>
    <row r="86" spans="2:18" ht="21.75" customHeight="1" x14ac:dyDescent="0.25">
      <c r="B86" s="160"/>
      <c r="D86" s="108"/>
      <c r="E86" s="108"/>
      <c r="F86" s="92"/>
      <c r="G86" s="161"/>
      <c r="H86" s="93"/>
      <c r="I86" s="95"/>
      <c r="O86" s="178"/>
      <c r="P86" s="91"/>
      <c r="Q86" s="91"/>
      <c r="R86" s="91"/>
    </row>
    <row r="87" spans="2:18" ht="21.75" customHeight="1" thickBot="1" x14ac:dyDescent="0.3">
      <c r="B87" s="160"/>
      <c r="D87" s="108"/>
      <c r="E87" s="108"/>
      <c r="F87" s="92"/>
      <c r="G87" s="161"/>
      <c r="H87" s="93"/>
      <c r="I87" s="95"/>
      <c r="O87" s="179"/>
      <c r="P87" s="91"/>
      <c r="Q87" s="91"/>
      <c r="R87" s="91"/>
    </row>
    <row r="88" spans="2:18" ht="21.75" customHeight="1" x14ac:dyDescent="0.25">
      <c r="B88" s="160"/>
      <c r="D88" s="108"/>
      <c r="E88" s="108"/>
      <c r="F88" s="115"/>
      <c r="G88" s="161"/>
      <c r="H88" s="95"/>
      <c r="I88" s="95"/>
      <c r="O88" s="171"/>
      <c r="P88" s="91"/>
      <c r="Q88" s="91"/>
      <c r="R88" s="91"/>
    </row>
    <row r="89" spans="2:18" ht="129" customHeight="1" x14ac:dyDescent="0.25">
      <c r="B89" s="160"/>
      <c r="D89" s="108"/>
      <c r="E89" s="108"/>
      <c r="F89" s="115"/>
      <c r="G89" s="161"/>
      <c r="H89" s="95"/>
      <c r="I89" s="95"/>
      <c r="O89" s="178"/>
      <c r="P89" s="91"/>
      <c r="Q89" s="91"/>
      <c r="R89" s="91"/>
    </row>
    <row r="90" spans="2:18" ht="21.75" customHeight="1" x14ac:dyDescent="0.25">
      <c r="D90" s="161"/>
      <c r="E90" s="115"/>
      <c r="F90" s="115"/>
      <c r="G90" s="161"/>
      <c r="H90" s="108"/>
      <c r="I90" s="108"/>
      <c r="O90" s="178"/>
      <c r="P90" s="91"/>
      <c r="Q90" s="91"/>
      <c r="R90" s="91"/>
    </row>
    <row r="91" spans="2:18" ht="21.75" customHeight="1" x14ac:dyDescent="0.25">
      <c r="D91" s="161"/>
      <c r="E91" s="115"/>
      <c r="F91" s="115"/>
      <c r="G91" s="161"/>
      <c r="H91" s="109"/>
      <c r="I91" s="100"/>
      <c r="O91" s="178"/>
      <c r="P91" s="91"/>
      <c r="Q91" s="91"/>
      <c r="R91" s="91"/>
    </row>
    <row r="92" spans="2:18" ht="21.75" customHeight="1" x14ac:dyDescent="0.25">
      <c r="D92" s="161"/>
      <c r="E92" s="115"/>
      <c r="F92" s="115"/>
      <c r="G92" s="161"/>
      <c r="H92" s="109"/>
      <c r="I92" s="100"/>
      <c r="O92" s="178"/>
      <c r="P92" s="91"/>
      <c r="Q92" s="91"/>
      <c r="R92" s="91"/>
    </row>
    <row r="93" spans="2:18" ht="21.75" customHeight="1" x14ac:dyDescent="0.25">
      <c r="D93" s="161"/>
      <c r="E93" s="108"/>
      <c r="F93" s="108"/>
      <c r="G93" s="161"/>
      <c r="H93" s="96"/>
      <c r="I93" s="109"/>
      <c r="O93" s="178"/>
      <c r="P93" s="91"/>
      <c r="Q93" s="91"/>
      <c r="R93" s="91"/>
    </row>
    <row r="94" spans="2:18" ht="136.5" customHeight="1" x14ac:dyDescent="0.25">
      <c r="D94" s="161"/>
      <c r="E94" s="108"/>
      <c r="F94" s="108"/>
      <c r="G94" s="161"/>
      <c r="H94" s="109"/>
      <c r="I94" s="109"/>
      <c r="O94" s="180"/>
      <c r="P94" s="91"/>
      <c r="Q94" s="91"/>
      <c r="R94" s="91"/>
    </row>
    <row r="95" spans="2:18" ht="28.5" customHeight="1" x14ac:dyDescent="0.25">
      <c r="D95" s="161"/>
      <c r="E95" s="108"/>
      <c r="F95" s="108"/>
      <c r="G95" s="161"/>
      <c r="H95" s="109"/>
      <c r="I95" s="96"/>
      <c r="O95" s="181"/>
      <c r="P95" s="91"/>
      <c r="Q95" s="91"/>
      <c r="R95" s="91"/>
    </row>
    <row r="96" spans="2:18" ht="36.75" customHeight="1" x14ac:dyDescent="0.25">
      <c r="D96" s="161"/>
      <c r="E96" s="108"/>
      <c r="F96" s="108"/>
      <c r="G96" s="161"/>
      <c r="H96" s="109"/>
      <c r="I96" s="96"/>
      <c r="O96" s="181"/>
      <c r="P96" s="91"/>
      <c r="Q96" s="91"/>
      <c r="R96" s="91"/>
    </row>
    <row r="97" spans="4:18" ht="29.25" customHeight="1" x14ac:dyDescent="0.25">
      <c r="D97" s="161"/>
      <c r="E97" s="108"/>
      <c r="F97" s="108"/>
      <c r="G97" s="161"/>
      <c r="H97" s="109"/>
      <c r="I97" s="109"/>
      <c r="O97" s="181"/>
      <c r="P97" s="91"/>
      <c r="Q97" s="91"/>
      <c r="R97" s="91"/>
    </row>
    <row r="98" spans="4:18" ht="30" customHeight="1" x14ac:dyDescent="0.25">
      <c r="D98" s="161"/>
      <c r="E98" s="108"/>
      <c r="F98" s="108"/>
      <c r="G98" s="161"/>
      <c r="H98" s="109"/>
      <c r="I98" s="109"/>
      <c r="O98" s="181"/>
      <c r="P98" s="91"/>
      <c r="Q98" s="91"/>
      <c r="R98" s="91"/>
    </row>
    <row r="99" spans="4:18" ht="137.25" customHeight="1" x14ac:dyDescent="0.25">
      <c r="D99" s="161"/>
      <c r="E99" s="108"/>
      <c r="F99" s="108"/>
      <c r="G99" s="161"/>
      <c r="H99" s="109"/>
      <c r="I99" s="109"/>
      <c r="O99" s="171"/>
      <c r="P99" s="91"/>
      <c r="Q99" s="91"/>
      <c r="R99" s="91"/>
    </row>
    <row r="100" spans="4:18" ht="33" customHeight="1" x14ac:dyDescent="0.25">
      <c r="D100" s="161"/>
      <c r="E100" s="108"/>
      <c r="F100" s="108"/>
      <c r="G100" s="161"/>
      <c r="H100" s="109"/>
      <c r="I100" s="105"/>
      <c r="O100" s="171"/>
      <c r="P100" s="91"/>
      <c r="Q100" s="91"/>
      <c r="R100" s="91"/>
    </row>
    <row r="101" spans="4:18" ht="30" customHeight="1" x14ac:dyDescent="0.25">
      <c r="D101" s="161"/>
      <c r="E101" s="108"/>
      <c r="F101" s="108"/>
      <c r="G101" s="161"/>
      <c r="H101" s="109"/>
      <c r="I101" s="102"/>
      <c r="O101" s="171"/>
      <c r="P101" s="91"/>
      <c r="Q101" s="91"/>
      <c r="R101" s="91"/>
    </row>
    <row r="102" spans="4:18" ht="33" customHeight="1" x14ac:dyDescent="0.25">
      <c r="D102" s="115"/>
      <c r="E102" s="115"/>
      <c r="F102" s="115"/>
      <c r="G102" s="115"/>
      <c r="H102" s="93"/>
      <c r="I102" s="93"/>
      <c r="O102" s="171"/>
      <c r="P102" s="91"/>
      <c r="Q102" s="91"/>
      <c r="R102" s="91"/>
    </row>
    <row r="103" spans="4:18" ht="33.75" customHeight="1" x14ac:dyDescent="0.25">
      <c r="D103" s="161"/>
      <c r="E103" s="116"/>
      <c r="F103" s="116"/>
      <c r="G103" s="115"/>
      <c r="H103" s="93"/>
      <c r="I103" s="93"/>
      <c r="O103" s="171"/>
      <c r="P103" s="91"/>
      <c r="Q103" s="91"/>
      <c r="R103" s="91"/>
    </row>
    <row r="104" spans="4:18" ht="33.75" customHeight="1" x14ac:dyDescent="0.25">
      <c r="D104" s="161"/>
      <c r="E104" s="116"/>
      <c r="F104" s="116"/>
      <c r="G104" s="161"/>
      <c r="H104" s="93"/>
      <c r="I104" s="93"/>
      <c r="O104" s="182"/>
      <c r="P104" s="91"/>
      <c r="Q104" s="91"/>
      <c r="R104" s="91"/>
    </row>
    <row r="105" spans="4:18" ht="126" customHeight="1" x14ac:dyDescent="0.25">
      <c r="D105" s="161"/>
      <c r="E105" s="116"/>
      <c r="F105" s="116"/>
      <c r="G105" s="161"/>
      <c r="H105" s="93"/>
      <c r="I105" s="99"/>
      <c r="O105" s="182"/>
      <c r="P105" s="91"/>
      <c r="Q105" s="91"/>
      <c r="R105" s="91"/>
    </row>
    <row r="106" spans="4:18" ht="33.75" customHeight="1" x14ac:dyDescent="0.25">
      <c r="D106" s="161"/>
      <c r="E106" s="116"/>
      <c r="F106" s="116"/>
      <c r="G106" s="161"/>
      <c r="H106" s="93"/>
      <c r="I106" s="93"/>
      <c r="O106" s="180">
        <f>O104</f>
        <v>0</v>
      </c>
      <c r="P106" s="91"/>
      <c r="Q106" s="91"/>
      <c r="R106" s="91"/>
    </row>
    <row r="107" spans="4:18" ht="33.75" customHeight="1" x14ac:dyDescent="0.25">
      <c r="D107" s="161"/>
      <c r="E107" s="116"/>
      <c r="F107" s="116"/>
      <c r="G107" s="161"/>
      <c r="H107" s="93"/>
      <c r="I107" s="93"/>
      <c r="O107" s="180">
        <v>0</v>
      </c>
      <c r="P107" s="91"/>
      <c r="Q107" s="91"/>
      <c r="R107" s="91"/>
    </row>
    <row r="108" spans="4:18" ht="33.75" customHeight="1" x14ac:dyDescent="0.25">
      <c r="D108" s="161"/>
      <c r="E108" s="94"/>
      <c r="F108" s="94"/>
      <c r="G108" s="161"/>
      <c r="H108" s="95"/>
      <c r="I108" s="95"/>
      <c r="O108" s="180">
        <v>0</v>
      </c>
      <c r="P108" s="91"/>
      <c r="Q108" s="91"/>
      <c r="R108" s="91"/>
    </row>
    <row r="109" spans="4:18" ht="33.75" customHeight="1" x14ac:dyDescent="0.25">
      <c r="O109" s="180">
        <v>0</v>
      </c>
      <c r="P109" s="91"/>
      <c r="Q109" s="91"/>
      <c r="R109" s="91"/>
    </row>
    <row r="110" spans="4:18" ht="135.75" customHeight="1" x14ac:dyDescent="0.25">
      <c r="O110" s="183" t="s">
        <v>25</v>
      </c>
      <c r="P110" s="91"/>
      <c r="Q110" s="91"/>
      <c r="R110" s="91"/>
    </row>
    <row r="111" spans="4:18" ht="28.5" customHeight="1" x14ac:dyDescent="0.25">
      <c r="O111" s="178"/>
      <c r="P111" s="91"/>
      <c r="Q111" s="91"/>
      <c r="R111" s="91"/>
    </row>
    <row r="112" spans="4:18" ht="25.5" customHeight="1" x14ac:dyDescent="0.25">
      <c r="O112" s="178"/>
      <c r="P112" s="91"/>
      <c r="Q112" s="91"/>
      <c r="R112" s="91"/>
    </row>
    <row r="113" spans="15:27" ht="24.75" customHeight="1" x14ac:dyDescent="0.25">
      <c r="O113" s="184"/>
      <c r="P113" s="91"/>
      <c r="Q113" s="91"/>
      <c r="R113" s="91"/>
    </row>
    <row r="114" spans="15:27" ht="27" customHeight="1" x14ac:dyDescent="0.25">
      <c r="O114" s="184"/>
      <c r="P114" s="91"/>
      <c r="Q114" s="91"/>
      <c r="R114" s="91"/>
    </row>
    <row r="115" spans="15:27" ht="27" customHeight="1" x14ac:dyDescent="0.25">
      <c r="O115" s="184"/>
      <c r="P115" s="91"/>
      <c r="Q115" s="91"/>
      <c r="R115" s="91"/>
    </row>
    <row r="116" spans="15:27" ht="113.25" customHeight="1" x14ac:dyDescent="0.25">
      <c r="O116" s="178" t="s">
        <v>25</v>
      </c>
      <c r="P116" s="91"/>
      <c r="Q116" s="91"/>
      <c r="R116" s="91"/>
    </row>
    <row r="117" spans="15:27" ht="27" customHeight="1" x14ac:dyDescent="0.25">
      <c r="O117" s="178"/>
      <c r="P117" s="91"/>
      <c r="Q117" s="91"/>
      <c r="R117" s="91"/>
    </row>
    <row r="118" spans="15:27" ht="27" customHeight="1" x14ac:dyDescent="0.25">
      <c r="O118" s="178"/>
      <c r="P118" s="91"/>
      <c r="Q118" s="91"/>
      <c r="R118" s="91"/>
    </row>
    <row r="119" spans="15:27" ht="24" customHeight="1" x14ac:dyDescent="0.25">
      <c r="O119" s="184"/>
      <c r="P119" s="91"/>
      <c r="Q119" s="91"/>
      <c r="R119" s="91"/>
    </row>
    <row r="120" spans="15:27" ht="27" customHeight="1" x14ac:dyDescent="0.25">
      <c r="O120" s="184"/>
      <c r="P120" s="91"/>
      <c r="Q120" s="91"/>
      <c r="R120" s="91"/>
    </row>
    <row r="121" spans="15:27" x14ac:dyDescent="0.25">
      <c r="O121" s="180"/>
      <c r="P121" s="91"/>
    </row>
    <row r="122" spans="15:27" x14ac:dyDescent="0.25">
      <c r="O122" s="181"/>
      <c r="P122" s="91"/>
      <c r="Q122" s="91"/>
      <c r="R122" s="91"/>
      <c r="U122" s="91"/>
      <c r="AA122" s="185"/>
    </row>
    <row r="123" spans="15:27" x14ac:dyDescent="0.25">
      <c r="O123" s="181"/>
      <c r="P123" s="91"/>
      <c r="Q123" s="91"/>
      <c r="R123" s="91"/>
      <c r="S123" s="91"/>
      <c r="U123" s="91"/>
    </row>
    <row r="124" spans="15:27" x14ac:dyDescent="0.25">
      <c r="O124" s="181"/>
      <c r="P124" s="91"/>
      <c r="Q124" s="91"/>
    </row>
    <row r="125" spans="15:27" x14ac:dyDescent="0.25">
      <c r="O125" s="181"/>
      <c r="P125" s="91"/>
      <c r="Q125" s="91"/>
    </row>
    <row r="126" spans="15:27" ht="1.5" customHeight="1" x14ac:dyDescent="0.25"/>
    <row r="128" spans="15:27" hidden="1" x14ac:dyDescent="0.25"/>
    <row r="129" spans="15:15" ht="8.25" hidden="1" customHeight="1" x14ac:dyDescent="0.25"/>
    <row r="130" spans="15:15" ht="14.25" hidden="1" customHeight="1" x14ac:dyDescent="0.25">
      <c r="O130" s="173"/>
    </row>
    <row r="131" spans="15:15" ht="8.25" hidden="1" customHeight="1" x14ac:dyDescent="0.25"/>
    <row r="132" spans="15:15" ht="14.25" hidden="1" customHeight="1" x14ac:dyDescent="0.25">
      <c r="O132" s="173"/>
    </row>
  </sheetData>
  <autoFilter ref="B1:B132" xr:uid="{00000000-0009-0000-0000-000001000000}"/>
  <mergeCells count="13">
    <mergeCell ref="A6:A7"/>
    <mergeCell ref="B9:F9"/>
    <mergeCell ref="B6:B7"/>
    <mergeCell ref="O104:O105"/>
    <mergeCell ref="F6:F7"/>
    <mergeCell ref="F1:I1"/>
    <mergeCell ref="B5:I5"/>
    <mergeCell ref="B3:I3"/>
    <mergeCell ref="B4:I4"/>
    <mergeCell ref="C6:C7"/>
    <mergeCell ref="D6:D7"/>
    <mergeCell ref="E6:E7"/>
    <mergeCell ref="G6:I6"/>
  </mergeCells>
  <printOptions horizontalCentered="1"/>
  <pageMargins left="0.78740157480314965" right="0.78740157480314965" top="0.98425196850393704" bottom="0.78740157480314965" header="0.51181102362204722" footer="0.11811023622047245"/>
  <pageSetup paperSize="9" scale="76" firstPageNumber="36" fitToHeight="0" orientation="landscape" useFirstPageNumber="1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(4)</vt:lpstr>
      <vt:lpstr>Лист1 (3)</vt:lpstr>
      <vt:lpstr>'Лист1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Иванова</cp:lastModifiedBy>
  <cp:lastPrinted>2023-01-10T08:53:48Z</cp:lastPrinted>
  <dcterms:created xsi:type="dcterms:W3CDTF">2018-10-18T07:29:00Z</dcterms:created>
  <dcterms:modified xsi:type="dcterms:W3CDTF">2023-01-10T08:53:50Z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A25BF91253CF41F3B28718C5E9295A45</vt:lpwstr>
  </property>
  <property fmtid="{D5CDD505-2E9C-101B-9397-08002B2CF9AE}" pid="3" name="KSOProductBuildVer">
    <vt:lpwstr>1049-11.2.0.10382</vt:lpwstr>
  </property>
</Properties>
</file>